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mc:AlternateContent xmlns:mc="http://schemas.openxmlformats.org/markup-compatibility/2006">
    <mc:Choice Requires="x15">
      <x15ac:absPath xmlns:x15ac="http://schemas.microsoft.com/office/spreadsheetml/2010/11/ac" url="https://darkostraklsp-my.sharepoint.com/personal/admin_darkostraklsp_onmicrosoft_com/Documents/-ODPRTI PROJEKTI 2026/Skupnostni center Ormož/PZI/Popisi/Končno/Strojne/"/>
    </mc:Choice>
  </mc:AlternateContent>
  <xr:revisionPtr revIDLastSave="0" documentId="8_{27191CED-6DB5-B749-ABCE-7F11FC2AB7E6}" xr6:coauthVersionLast="47" xr6:coauthVersionMax="47" xr10:uidLastSave="{00000000-0000-0000-0000-000000000000}"/>
  <bookViews>
    <workbookView xWindow="0" yWindow="500" windowWidth="51200" windowHeight="26700" xr2:uid="{79467D89-1ACB-2B41-9E02-86565892CED9}"/>
  </bookViews>
  <sheets>
    <sheet name="List1" sheetId="1" r:id="rId1"/>
  </sheets>
  <definedNames>
    <definedName name="_xlnm.Print_Titles" localSheetId="0">List1!$F:$H,List1!#REF!</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1" l="1"/>
  <c r="H17" i="1"/>
  <c r="H20" i="1"/>
  <c r="H23" i="1"/>
  <c r="H26" i="1"/>
  <c r="H29" i="1"/>
  <c r="H32" i="1"/>
  <c r="H35" i="1"/>
  <c r="H41" i="1"/>
  <c r="H44" i="1"/>
  <c r="H47" i="1"/>
  <c r="H50" i="1"/>
  <c r="H53" i="1"/>
  <c r="H54" i="1"/>
  <c r="H55" i="1"/>
  <c r="H58" i="1"/>
  <c r="H61" i="1"/>
  <c r="H62" i="1"/>
  <c r="H63" i="1"/>
  <c r="H64" i="1"/>
  <c r="H65" i="1"/>
  <c r="H75" i="1"/>
  <c r="H78" i="1"/>
  <c r="H84" i="1"/>
  <c r="H87" i="1"/>
  <c r="H90" i="1"/>
  <c r="H93" i="1"/>
  <c r="H96" i="1"/>
  <c r="H103" i="1"/>
  <c r="H107" i="1"/>
  <c r="H116" i="1"/>
  <c r="H119" i="1"/>
  <c r="H122" i="1"/>
  <c r="H127" i="1"/>
  <c r="H132" i="1"/>
  <c r="H139" i="1"/>
  <c r="H142" i="1"/>
  <c r="H145" i="1"/>
  <c r="H151" i="1"/>
  <c r="H155" i="1"/>
  <c r="H156" i="1"/>
  <c r="H157" i="1"/>
  <c r="H158" i="1"/>
  <c r="H159" i="1"/>
  <c r="H163" i="1"/>
  <c r="H164" i="1"/>
  <c r="H165" i="1"/>
  <c r="H167" i="1"/>
  <c r="H168" i="1"/>
  <c r="H172" i="1"/>
  <c r="H175" i="1"/>
  <c r="H178" i="1"/>
  <c r="H182" i="1"/>
  <c r="H183" i="1"/>
  <c r="H186" i="1"/>
  <c r="H187" i="1"/>
  <c r="H190" i="1"/>
  <c r="H193" i="1"/>
  <c r="H196" i="1"/>
  <c r="H199" i="1"/>
  <c r="H202" i="1"/>
  <c r="H203" i="1"/>
  <c r="H204" i="1"/>
  <c r="H205" i="1"/>
  <c r="H206" i="1"/>
  <c r="H209" i="1"/>
  <c r="H210" i="1"/>
  <c r="H213" i="1"/>
  <c r="H214" i="1"/>
  <c r="H218" i="1"/>
  <c r="H221" i="1"/>
  <c r="H224" i="1"/>
  <c r="H226" i="1"/>
  <c r="H229" i="1"/>
  <c r="H247" i="1"/>
  <c r="H251" i="1"/>
  <c r="H254" i="1"/>
  <c r="H257" i="1"/>
  <c r="H265" i="1"/>
  <c r="H268" i="1"/>
  <c r="H269" i="1"/>
  <c r="H272" i="1"/>
  <c r="H273" i="1"/>
  <c r="H276" i="1"/>
  <c r="H279" i="1"/>
  <c r="H280" i="1"/>
  <c r="H281" i="1"/>
  <c r="H284" i="1"/>
  <c r="H285" i="1"/>
  <c r="H288" i="1"/>
  <c r="H289" i="1"/>
  <c r="H290" i="1"/>
  <c r="H291" i="1"/>
  <c r="H292" i="1"/>
  <c r="H295" i="1"/>
  <c r="H296" i="1"/>
  <c r="H297" i="1"/>
  <c r="H300" i="1"/>
  <c r="H301" i="1"/>
  <c r="H302" i="1"/>
  <c r="H303" i="1"/>
  <c r="H304" i="1"/>
  <c r="H305" i="1"/>
  <c r="H308" i="1"/>
  <c r="H309" i="1"/>
  <c r="H310" i="1"/>
  <c r="H313" i="1"/>
  <c r="H317" i="1"/>
  <c r="H320" i="1"/>
  <c r="H323" i="1"/>
  <c r="H326" i="1"/>
  <c r="H329" i="1"/>
  <c r="H332" i="1"/>
  <c r="H335" i="1"/>
  <c r="H338" i="1"/>
  <c r="H340" i="1"/>
  <c r="H371" i="1"/>
  <c r="H374" i="1"/>
  <c r="H377" i="1"/>
  <c r="H98" i="1" l="1"/>
  <c r="H350" i="1" s="1"/>
  <c r="H231" i="1"/>
  <c r="H352" i="1" s="1"/>
  <c r="H354" i="1"/>
  <c r="H356" i="1" l="1"/>
  <c r="H380" i="1" l="1"/>
  <c r="H381" i="1" s="1"/>
  <c r="H382" i="1" l="1"/>
</calcChain>
</file>

<file path=xl/sharedStrings.xml><?xml version="1.0" encoding="utf-8"?>
<sst xmlns="http://schemas.openxmlformats.org/spreadsheetml/2006/main" count="353" uniqueCount="254">
  <si>
    <t>STROJNE INŠTALACIJE IN OPREMA SKUPAJ:</t>
  </si>
  <si>
    <t>POPIS MATERIALA IN DEL</t>
  </si>
  <si>
    <t>1.</t>
  </si>
  <si>
    <t>komplet</t>
  </si>
  <si>
    <t>2.</t>
  </si>
  <si>
    <t>3.</t>
  </si>
  <si>
    <t>4.</t>
  </si>
  <si>
    <t>5.</t>
  </si>
  <si>
    <t>6.</t>
  </si>
  <si>
    <t>7.</t>
  </si>
  <si>
    <t>8.</t>
  </si>
  <si>
    <t>9.</t>
  </si>
  <si>
    <t>10.</t>
  </si>
  <si>
    <t>11.</t>
  </si>
  <si>
    <t>12.</t>
  </si>
  <si>
    <t>13.</t>
  </si>
  <si>
    <t>14.</t>
  </si>
  <si>
    <t>15.</t>
  </si>
  <si>
    <t>16.</t>
  </si>
  <si>
    <t>OPOMBA:</t>
  </si>
  <si>
    <t>Dobava in montaža plastičnih cevi Totrasaniterm sistema SA izdelanih po DIN 8077 iz polipropilena, skupaj z spojnimi elementi, reducirkami, koleni, … in vsem ostalim pomožnim materialom za polifuzijsko varjenje in montažo, v zidu ali podu zaščitene z toplotno izolacijo Armstrong tip Tubolit SR-plus.</t>
  </si>
  <si>
    <t>20x3,4                                            m</t>
  </si>
  <si>
    <t>Dobava in montaža prehodnih elementov Totrasaniterm sistema SA za pritrditev armatur;</t>
  </si>
  <si>
    <t>DN15                           kom</t>
  </si>
  <si>
    <t>PP110                                    m</t>
  </si>
  <si>
    <t>PP50                                      m</t>
  </si>
  <si>
    <t>VODOVOD IN KANALIZACIJA</t>
  </si>
  <si>
    <t>Razna nepredvidena dela ki v popisu niso zajeta. Obračun se izvrši po predhodni odobritvi naročnika.</t>
  </si>
  <si>
    <t>ocenjeno</t>
  </si>
  <si>
    <t>Strojne inštalacije in oprema</t>
  </si>
  <si>
    <t>25x4,2                                            m</t>
  </si>
  <si>
    <t xml:space="preserve">Transportni in ostali splošni stroški               </t>
  </si>
  <si>
    <t>A.</t>
  </si>
  <si>
    <t>B.</t>
  </si>
  <si>
    <t>C.</t>
  </si>
  <si>
    <t>D.</t>
  </si>
  <si>
    <t>OSTALI STROŠKI</t>
  </si>
  <si>
    <t>Pavšal</t>
  </si>
  <si>
    <t xml:space="preserve">Ves ostali drobni material za montažo instalacije vodovoda in kanalizacije … </t>
  </si>
  <si>
    <t>Obračun po dejanskih stroških</t>
  </si>
  <si>
    <t>SKUPAJ B</t>
  </si>
  <si>
    <t>SKUPAJ A</t>
  </si>
  <si>
    <t>17.</t>
  </si>
  <si>
    <t>18.</t>
  </si>
  <si>
    <t>19.</t>
  </si>
  <si>
    <t>20.</t>
  </si>
  <si>
    <t>21.</t>
  </si>
  <si>
    <t>OGREVANJE:</t>
  </si>
  <si>
    <t xml:space="preserve">                                               kom</t>
  </si>
  <si>
    <t xml:space="preserve">Ves ostali drobni material za montažo ogrevalne instalacije … </t>
  </si>
  <si>
    <t>SKUPAJ E</t>
  </si>
  <si>
    <t>SKUPAJ A - E (brez DDV)</t>
  </si>
  <si>
    <t xml:space="preserve">Možna je tudi uporaba elementov drugih proizvajalcev z enakimi ali boljšimi </t>
  </si>
  <si>
    <t>karakteristikami.</t>
  </si>
  <si>
    <t xml:space="preserve">Dobava in montaža dodatne opreme za WC, sestoječe se iz :                                                                                ∙ WC ščetke;                                                              ∙ držalo za toaletni papir;                                                                  skupaj z vsem drobnim pritrdilnim materialom.  
</t>
  </si>
  <si>
    <t xml:space="preserve">Dobava in montaža kromirane enoročne mešalne baterije (pipe) za umivalnik, s fiksnim izpustom in perlatorjem, dvema medeninastima kotnima regulirnilnima ventiloma DN15 z rozeto in kapo, skupaj  z vsem pritrdilnim in tesnilnim materialom:
(v skladu z dogovorom z investitorjem). 
</t>
  </si>
  <si>
    <t xml:space="preserve">Pripravljalna in zaključna dela,  regulacija elementov, izpihovanjem predvidenega in obstoječega razvoda, tlačna preizkušnja razvodov. </t>
  </si>
  <si>
    <t>Izvedba tlačnega preizkusa z vodnim tlakom 6 bar za vodovodni sistem, klorni šok, reguliranje elementov,   začetna in končna dela.</t>
  </si>
  <si>
    <t>SKUPAJ D</t>
  </si>
  <si>
    <t>komadov</t>
  </si>
  <si>
    <t xml:space="preserve">OGREVANJE </t>
  </si>
  <si>
    <t>Strokovni nadzor nad izvajanjem kompletnih strojnih inštalacij, skupaj z ogledom na terenu.</t>
  </si>
  <si>
    <t>Izdelava kompletne PID tehnične dokumentacije za strojne inštalacije.</t>
  </si>
  <si>
    <t xml:space="preserve">Dobava in montaža gasilnega aparata za suho gašenje, komplet z ogrodjem za pritrditev na steno, nalepko, katera se nalepi nad aparatom ter vsem pritrdilnim  materialom.                     
</t>
  </si>
  <si>
    <t>PP75                                      m</t>
  </si>
  <si>
    <t>Strojno - ročna izdelava prebojev (skozi tla in stene etaže) oz. utorov (v tleh in stenah etaž), po navodilih monterjev strojnih inštalacij, komplet z vsemi pomožnimi deli in prenosi.</t>
  </si>
  <si>
    <t xml:space="preserve">Dobava in montaža avtomatskega odzračevalnika, ki se montira na najvišji točki ogrevalnega razvoda ter talnega gretja (v razdelilnih omaricah), skupaj z vsem potrebnim pritrdilnim in tesnilnim materialom.
</t>
  </si>
  <si>
    <t>kom</t>
  </si>
  <si>
    <t>m</t>
  </si>
  <si>
    <t>Dobava in montaža zapornega krogelnega ventila, navojne izvedbe, za toplo ali hladno vodo, tlačne stopnje PN6, skupaj z dolgo ročko odgovarjajoče barve, komplet z vsem potrebnim spojnim, tesnilnim in montažnim materialom, dimenzij:</t>
  </si>
  <si>
    <t>Dobava in montaža proti povratnega ventila, prirobnične izvedbe, tlačne stopnje PN6, komplet z vsem potrebnim spojnim, tesnilnim in montažnim materialom, dimenzij:</t>
  </si>
  <si>
    <t>Dobava in montaža dušilne lopute, prirobnične izvedbe, tlačne stopnje PN6, komplet z vsem potrebnim spojnim, tesnilnim in montažnim materialom, dimenzij:</t>
  </si>
  <si>
    <t>Dobava in montaža čistilnega komada, prirobnične izvedbe, za toplo ali hladno vodo, tlačne stopnje PN6, komplet z vsem potrebnim spojnim, tesnilnim in montažnim materialom, dimenzij:</t>
  </si>
  <si>
    <t>Dobava in montaža manometra za območje p=0-6bar, komplet z vsem potrebnim spojnim, tesnilnim in montažnim materialom</t>
  </si>
  <si>
    <t>Dobava in montaža termometra, temperaturne skale T=0-120°C, komplet z vsem potrebnim spojnim, tesnilnim in montažnim materialom</t>
  </si>
  <si>
    <r>
      <t xml:space="preserve">Dobava in montaža talnega sifona s smradno zaporo, pretočne izvedbe s priključkoma </t>
    </r>
    <r>
      <rPr>
        <sz val="11"/>
        <rFont val="Calibri"/>
        <family val="2"/>
        <charset val="238"/>
      </rPr>
      <t>Φ</t>
    </r>
    <r>
      <rPr>
        <sz val="11"/>
        <rFont val="Arial"/>
        <family val="2"/>
      </rPr>
      <t xml:space="preserve">50mm, vse iz umetne mase, skupaj s kromano prekrivno ploščico in tesnilnim materialom,    </t>
    </r>
  </si>
  <si>
    <t xml:space="preserve">Dobava in montaža dodatne opreme za umivalnike, sestoječe se iz :                                        ∙ ogledalo, kom.1 ;                                         ∙ milnika, kom.1 ;                                                              ∙ police, kom. 1;      
∙ držalo za brisače, kom. 1;                                               skupaj z vsem drobnim pritrdilnim materialom.  
</t>
  </si>
  <si>
    <t>Dobava in montaža kanalizacijske cevi za odvod kondenza izdelane iz trdega polipropilena PP-ja po DIN 19531 tip HT, zatesnjene z gumijastimi tesnili vključno z vsemi fazonskimi kosi in pritrdilnim materialom, priklopom na klimatsko napravo in zunanjo metaorno vodo</t>
  </si>
  <si>
    <t>PP 32</t>
  </si>
  <si>
    <t xml:space="preserve">Ves ostali drobni material za montažo  instalacije hlajenja … </t>
  </si>
  <si>
    <t>Dobava in montaža kompletnega stenskega pisoarja po izbiri projektanta arhitekture oz. investitorja, skupaj z :</t>
  </si>
  <si>
    <r>
      <t>i</t>
    </r>
    <r>
      <rPr>
        <sz val="11"/>
        <rFont val="Times New Roman"/>
        <family val="1"/>
        <charset val="238"/>
      </rPr>
      <t xml:space="preserve">   </t>
    </r>
    <r>
      <rPr>
        <sz val="11"/>
        <rFont val="Arial"/>
        <family val="2"/>
        <charset val="238"/>
      </rPr>
      <t>elektronsko sanitarno armaturo za pisoar,</t>
    </r>
  </si>
  <si>
    <r>
      <t>i</t>
    </r>
    <r>
      <rPr>
        <sz val="11"/>
        <rFont val="Times New Roman"/>
        <family val="1"/>
        <charset val="238"/>
      </rPr>
      <t xml:space="preserve">   </t>
    </r>
    <r>
      <rPr>
        <sz val="11"/>
        <rFont val="Arial"/>
        <family val="2"/>
        <charset val="238"/>
      </rPr>
      <t>podometnim regulirnim ventilom s kromano kapo in rozeto;</t>
    </r>
  </si>
  <si>
    <r>
      <t>i</t>
    </r>
    <r>
      <rPr>
        <sz val="11"/>
        <rFont val="Times New Roman"/>
        <family val="1"/>
        <charset val="238"/>
      </rPr>
      <t xml:space="preserve">   </t>
    </r>
    <r>
      <rPr>
        <sz val="11"/>
        <rFont val="Arial"/>
        <family val="2"/>
        <charset val="238"/>
      </rPr>
      <t>PVC odtokom vključno z  pritrdilnim in tesnilnim materialom;</t>
    </r>
  </si>
  <si>
    <t>SR Ø125 mm                                 m</t>
  </si>
  <si>
    <t>Dobava in montaža cevi za talno ogrevanje, z montažo na armaturo v betonski plošči, iz visokotlačno zamreženega polietilena  npr. PROFIX® PEX-a z difuzijsko zaporo po DIN 4726 in omogočeno izjemno upogljivostjo, proizvedene po DIN  EN 121318-2 (nekdanji DIN 16892). Primerna je za trajne obremenitve 70oC pri pritisku 6,0 bar. Cevi izdobavljive z ustreznimi europskimi certifikati.</t>
  </si>
  <si>
    <t>Dobava in montaža obrobnega traka iz penjenega polietilena 130mmx10mm, skupaj z vsem pritrdilnim materialom.</t>
  </si>
  <si>
    <t>Dobava in montaža PE-polietilenske folije, skupaj z vsem pritrdilnim materialom.</t>
  </si>
  <si>
    <t>m2</t>
  </si>
  <si>
    <t>Dobava in montaža plastifikatorja DT za boljše zalitje cevi, skupaj z vsem pomožnim materialom.</t>
  </si>
  <si>
    <t>litrov</t>
  </si>
  <si>
    <t>PP125                                    m</t>
  </si>
  <si>
    <t>ocenjeno                             m3</t>
  </si>
  <si>
    <t>Dobava, montaža in položitev PEHD cevi za razvod zunanje vodovodne instalacije in priklop v objektu in na obst. vodomerni jašek, skupaj z:  - potrebnimi izkopi;                                                     - po splaniranim dnu jarka se napravi posteljico iz peska v debelini 10-15 cm, s katerim se cev tudi obsuje;                                                          - jarek se nad peščenim obsipom zasuje s tamponskim materialom komprimiranim v plasteh po 20 cm.            - posteljico, obsip in zasip je potrebno vibracijsko utrditi;                                                         - zasipi, loki;                                               - varilnim, tesnilnim in pritrdilnim materialom, dimenzij:</t>
  </si>
  <si>
    <t>16x2,0                                      m</t>
  </si>
  <si>
    <t xml:space="preserve">Dobava in montaža omarice npr. DT za razdelilnik - vgradnja (nadometna), FLAT, INOX pločevinaste izvedbe. Vodilo za cevi je snemljivo. Vrata so posebej pakirana, da so zaščitena pred poškodbami na gradbišču, skupaj z vsem potrebnim pritrdilnim in tesnilnim montažnim materialom v skladu z navodili proizvajalca. </t>
  </si>
  <si>
    <t>22.</t>
  </si>
  <si>
    <t>U = 400 V/50 Hz</t>
  </si>
  <si>
    <t>Predlagana rešitev:</t>
  </si>
  <si>
    <t>Pichler MB tip:</t>
  </si>
  <si>
    <t>2x ventilator</t>
  </si>
  <si>
    <t>Zaključno koleno za montažo odvodno dovodne zaščitne rešetke, skupaj z obrobo proti zatekanju ter montažnim materialom,</t>
  </si>
  <si>
    <t>SR Ø160 mm                                 m</t>
  </si>
  <si>
    <t>SR Ø250 mm                                 m</t>
  </si>
  <si>
    <t>SR Ø315 mm                                 m</t>
  </si>
  <si>
    <t>PREZRAČEVANJE</t>
  </si>
  <si>
    <t>Ø125                                 komadov</t>
  </si>
  <si>
    <t xml:space="preserve">Dobava in montaža prezračevalnega ventila za dovod zraka proizvajalca npr. Pichler  tip NE-KKL,  skupaj z vsem pritrdilnim in tesnilnim materialom.
</t>
  </si>
  <si>
    <t xml:space="preserve">Dobava in montaža prezračevalnega ventila za odvod zraka proizvajalca npr. Pichler  tip NK-KKL,  skupaj z vsem pritrdilnim in tesnilnim materialom.
</t>
  </si>
  <si>
    <t xml:space="preserve">                                          komadov</t>
  </si>
  <si>
    <t>Obešala za vodoravno, poševni in navpično pritrditev kanalov na gradbeno ali drugo vrsto konstrukcije. Izvedba predfabriciranih obešal je iz pocinkanega železa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</si>
  <si>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kg</t>
  </si>
  <si>
    <t>ur</t>
  </si>
  <si>
    <t>Gradbena dela potrebna za izvedbo inštalacije prezračevanja, skupaj z izdelavo odprtin skozi betonske in opečne stene ter tlake,  v ceni zajeti tudi gradbeni material</t>
  </si>
  <si>
    <t xml:space="preserve">Dobava in montaža razdelilnika npr.  DT iz nerjaveče pločevine (INOX-a) tip COMFORT za talno ogrevanje. Sestavljeni so iz: predtoka z vgrajenimi termostatskimi ventili, ki se lahko regulirajo ročno ali s pomočjo nadgrajenih elektro termičnih pogonov; povratka z vgrajenimi merilci pretoka, ki omogočajo natančno nastavitev pretoka; termomanometra, regulirnega poševnosedežnega ventila za uravnjavanje hidravlike; krogličnega ventila,  pritrdilnih konzol in pripadajočih priključnih matic za spoj cevi z razdelilnikom, skupaj z vsem potrebnim pritrdilnim in tesnilnim montažnim materialom . </t>
  </si>
  <si>
    <t>PEHD d32                              m</t>
  </si>
  <si>
    <t>Zmanjševalni kosR5/4"-R1" skupaj s tesnilnim  materialom</t>
  </si>
  <si>
    <t>Tipski termo jašek za en vodomer, z 1x volumetričnim vodomerjem z impulznim izhodom DN 20-3/4", skupaj s tesnilnim in vijačnim materialom</t>
  </si>
  <si>
    <t>PP ventil R5/4"</t>
  </si>
  <si>
    <t>Odcep za zasilni priključek izveden iz PE T-kosa skupaj s tesnilnim  materialom</t>
  </si>
  <si>
    <t>PP160                                   m</t>
  </si>
  <si>
    <t xml:space="preserve">Dobava in montaža umivalnika po izbiri projektanta arhitekture oz. investitorja, sestoječega se iz:
∙ konzolne školjke iz sanitarnega porcelana proizvajalca po izbiri projektanta arhitekture oz. investitorja, prirejene za pritrditev na steno s kromanimi vijaki in PVC vložki z gumijasto podložko;                                                                                                                       ∙ ogledalom;
∙ sifonom za umivalnik sp. del, kom. 1;
∙ dveh kotnih regulirnih ventilov  DN15 z rozeto in kapo vključno ves tesnilni in pritrdilni material; 
</t>
  </si>
  <si>
    <t xml:space="preserve">Dobava in montaža kromirane enoročne mešalne baterije (pipe) za potrebe pomivalnega korita, s fiksnim izpustom in perlatorjem, dvema medeninastima kotnima regulirnilnima ventiloma DN15 z rozeto in kapo, skupaj  z vsem pritrdilnim in tesnilnim materialom:
(v skladu z dogovorom z investitorjem)
</t>
  </si>
  <si>
    <r>
      <t xml:space="preserve">tip </t>
    </r>
    <r>
      <rPr>
        <b/>
        <sz val="11"/>
        <rFont val="Arial"/>
        <family val="2"/>
        <charset val="238"/>
      </rPr>
      <t>Adapt 0724-K3 HT/HK 3F N</t>
    </r>
    <r>
      <rPr>
        <sz val="11"/>
        <rFont val="Arial"/>
        <family val="2"/>
      </rPr>
      <t xml:space="preserve"> komplet</t>
    </r>
  </si>
  <si>
    <t xml:space="preserve">Zemeljski betonski temelj </t>
  </si>
  <si>
    <t>nazivna napetost 1N - 230V; 50Hz / 3N - 400V; 50Hy</t>
  </si>
  <si>
    <t>Največji obratovalni tok: 11,8 11,8 A</t>
  </si>
  <si>
    <t>Največja el. moč: 4,6 / 6,6 kW</t>
  </si>
  <si>
    <t>Varovalke: 1 x C20 / 3 x C16</t>
  </si>
  <si>
    <t>Napajalni el. kabel: 3x 4mm2/ 5x 2,5mm2</t>
  </si>
  <si>
    <r>
      <t>Projektna rešitev:</t>
    </r>
    <r>
      <rPr>
        <b/>
        <sz val="11"/>
        <rFont val="Arial"/>
        <family val="2"/>
        <charset val="238"/>
      </rPr>
      <t xml:space="preserve"> KRONOTERM tip Hydro S2</t>
    </r>
  </si>
  <si>
    <r>
      <t xml:space="preserve">Projektna rešitev: </t>
    </r>
    <r>
      <rPr>
        <b/>
        <sz val="11"/>
        <rFont val="Arial"/>
        <family val="2"/>
        <charset val="238"/>
      </rPr>
      <t>KRONOTERM tip ZBT_ADAPT</t>
    </r>
  </si>
  <si>
    <t>Hidro modul-stenska notranja enota z vgrajenim el. grelnikom 6kW, 3 potnim preklopnim ventilom talno ogrev./ogrev. sanitarne vode, mag. filter, tipalo tlaka, lovilna posoda za kond. In regula KSM za krmiljenje dva ogrev. kroga.</t>
  </si>
  <si>
    <r>
      <t xml:space="preserve">Razširitveni modul </t>
    </r>
    <r>
      <rPr>
        <b/>
        <sz val="11"/>
        <rFont val="Arial"/>
        <family val="2"/>
        <charset val="238"/>
      </rPr>
      <t>KRONOTERM</t>
    </r>
    <r>
      <rPr>
        <sz val="11"/>
        <rFont val="Arial"/>
        <family val="2"/>
        <charset val="238"/>
      </rPr>
      <t xml:space="preserve"> tip </t>
    </r>
    <r>
      <rPr>
        <b/>
        <sz val="11"/>
        <rFont val="Arial"/>
        <family val="2"/>
        <charset val="238"/>
      </rPr>
      <t>KSM- 2</t>
    </r>
    <r>
      <rPr>
        <sz val="11"/>
        <rFont val="Arial"/>
        <family val="2"/>
        <charset val="238"/>
      </rPr>
      <t>, za vremensko vodenje do dveh dodatnih ogrevalnih krogov</t>
    </r>
  </si>
  <si>
    <r>
      <t xml:space="preserve">Stenski sobni termostat </t>
    </r>
    <r>
      <rPr>
        <b/>
        <sz val="11"/>
        <rFont val="Arial"/>
        <family val="2"/>
        <charset val="238"/>
      </rPr>
      <t>KRONOTERM</t>
    </r>
    <r>
      <rPr>
        <sz val="11"/>
        <rFont val="Arial"/>
        <family val="2"/>
        <charset val="238"/>
      </rPr>
      <t xml:space="preserve"> tip </t>
    </r>
    <r>
      <rPr>
        <b/>
        <sz val="11"/>
        <rFont val="Arial"/>
        <family val="2"/>
        <charset val="238"/>
      </rPr>
      <t>KT- 2A</t>
    </r>
    <r>
      <rPr>
        <sz val="11"/>
        <rFont val="Arial"/>
        <family val="2"/>
        <charset val="238"/>
      </rPr>
      <t>, za vremensko vodenje do dveh dodatnih ogrevalnih krogov</t>
    </r>
  </si>
  <si>
    <t>Zalogovnik tople  za premostitev zapornih časov v sestavi:</t>
  </si>
  <si>
    <t xml:space="preserve"> -4x  priključek ogrevalne/hladilne vode DN 40                                                                                                                           -obratovalni tlak 3 bar                                                                                                                -prirobnica DN 180                                                                                                                                                                                                                                    </t>
  </si>
  <si>
    <t xml:space="preserve">Hranilnik tople sanitarne vode V=200l                                                </t>
  </si>
  <si>
    <t>Priključek prenosnika za ogrevanje  je                            DN 25</t>
  </si>
  <si>
    <t>Dp= 45 kPa</t>
  </si>
  <si>
    <t>U= 230 V</t>
  </si>
  <si>
    <t>Visokotemperaturna toplotna črpalka zrak/voda monoblok inverter:
- nazivna grelna moč 18 kW (A-10/W35),                                                    
- ohišje iz nerjavečega jekla,
- vremensko zaščitena uparjalnik in ventilator,
- adaptivno krmiljenje grelne moči,
- zvočno izolirano ohišje,
- sistemski energijski razred ogrevanja prostorov 35oC / 55oC  A+++/A++,
- SCOP (EN14825) 35°/55°C -  5,21 / 3,67,
- nazivna napetost 3F 400V; 50Hz,
- hladivo R452B,
- območje delovanja -25 °/+40 °C,
- električni priključek: 5x2,5 mm2,
- varovalke: 3xC20,
- dimenzije: 1050 x 1400 x 675 mm (Š/V/G),
- teža: 233 kg.</t>
  </si>
  <si>
    <t xml:space="preserve">Raztezna posoda V= 80l, z varnostnim ventilom DN 25, skupaj s tesnilnim materialom </t>
  </si>
  <si>
    <t>Magnetni ločevalnik nečistoč, R 5/4" pretok 3,6 m3Ih</t>
  </si>
  <si>
    <t>Avtomatski odzračevalnik mikro zračnih mehurčkov z navojnima priključkoma ter krogelno pipico, skupaj s tesnilnim in montažnim materialom</t>
  </si>
  <si>
    <t>ZUT 15</t>
  </si>
  <si>
    <t>projektna rešitev:</t>
  </si>
  <si>
    <t>ZEPARO</t>
  </si>
  <si>
    <t>25.</t>
  </si>
  <si>
    <t>26.</t>
  </si>
  <si>
    <t>DN 40                                            m</t>
  </si>
  <si>
    <t>DN 32                                            m</t>
  </si>
  <si>
    <t>DN 25                                            m</t>
  </si>
  <si>
    <t xml:space="preserve">DN 20                                            m                         </t>
  </si>
  <si>
    <t xml:space="preserve">DN 15                                            m </t>
  </si>
  <si>
    <t>Cev iz neplemenitega jekla, material 1.0034 (E195) po EN 10305-3 (PRESS sistem) skupaj z vsemi fitingi za zatiskanje (kolena, T-kosi, navojni priključki, prehodni kosi), tesnili (FPM rdeči) in pritrdilnim materialom</t>
  </si>
  <si>
    <t>OPOMBA: obešala za vodoravno, poševno in navpično pritrjevanje cevi, z nosilnim delom iz PUR/PIR vgrajeni v zaprtocelični izolacijski material,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</si>
  <si>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DN 15 (15x1,2)                          m</t>
  </si>
  <si>
    <t>DN 20 (22x1,2)                          m</t>
  </si>
  <si>
    <t>DN 25 (28x1,2)                          m</t>
  </si>
  <si>
    <t>DN 32 (35x1,2)                          m</t>
  </si>
  <si>
    <t>DN 40 (42x1,5)                          m</t>
  </si>
  <si>
    <t xml:space="preserve">Toplotne mostove potrebno zaščititi s cevnimi nosilci. Spoje (vzdožne, prečne, površino) potrebno lepiti z original lepilom,  za čiščenje orodja, rok in razmaščevanje pa uporabiti original čistilo. CE certifikat v skladu z EN 14304. </t>
  </si>
  <si>
    <t>18×1,2 (DN 15)                         m</t>
  </si>
  <si>
    <t>22×1,5  (DN 20)                        m</t>
  </si>
  <si>
    <t>28×1,5 (DN 25)                         m</t>
  </si>
  <si>
    <t>35×1,5  (DN 32)                        m</t>
  </si>
  <si>
    <t>42×1,5  (DN 40)                        m</t>
  </si>
  <si>
    <t xml:space="preserve">Toplotna izolacija razvoda ogrevne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</si>
  <si>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SKUPAJ A - C (brez DDV)</t>
  </si>
  <si>
    <t>DN40</t>
  </si>
  <si>
    <t>23.</t>
  </si>
  <si>
    <t>24.</t>
  </si>
  <si>
    <t>Dobava in mmontaža prezračevalne naprave stropne izvedbe z rekuperacijo 87% za odvod zraka in dovod zraka, skupaj z efektivnim protitočnim izmenjevalnikom, z avtomatiko , s pritrdilnim in montažnim materialom ter regulacijskim stikalom v sestavi:</t>
  </si>
  <si>
    <r>
      <t xml:space="preserve">zunanja enota </t>
    </r>
    <r>
      <rPr>
        <b/>
        <sz val="11"/>
        <rFont val="Arial CE"/>
        <charset val="238"/>
      </rPr>
      <t>PDX 140S-R32</t>
    </r>
    <r>
      <rPr>
        <sz val="11"/>
        <rFont val="Arial CE"/>
        <family val="2"/>
        <charset val="238"/>
      </rPr>
      <t xml:space="preserve"> krmilna enota, zasnovana za neposredno direktno uparjanje s hladilnim redstvom R32. Primeren za hlajenje in ogrevanje, preklop poteka prek zunanjih brezpotencialnih kontaktov. Če sta oba kontakta hkrati zaprta, ima prednost način ogrevanja. Krmiljenje ogrevalne ali hladilne moči poteka prek posameznega 0-10V vhoda.</t>
    </r>
  </si>
  <si>
    <r>
      <t xml:space="preserve">Dobava, montaža in zagon DX hladilnik/uparjalnik TIP </t>
    </r>
    <r>
      <rPr>
        <b/>
        <sz val="11"/>
        <rFont val="Arial CE"/>
        <charset val="238"/>
      </rPr>
      <t>DCF-16-11</t>
    </r>
    <r>
      <rPr>
        <sz val="11"/>
        <rFont val="Arial CE"/>
        <family val="2"/>
        <charset val="238"/>
      </rPr>
      <t xml:space="preserve">Cu/Al postavitev z naslednjimi karakteristikami:
Izdelan iz brezšivnih bakrenih cevi mehanično expadiranih na aluminijaste lamele vgrajen v okvir pocinkane pločevine,
</t>
    </r>
  </si>
  <si>
    <t xml:space="preserve">4x jadrovinast priključek </t>
  </si>
  <si>
    <r>
      <t>V = 1500 m</t>
    </r>
    <r>
      <rPr>
        <vertAlign val="superscript"/>
        <sz val="11"/>
        <rFont val="Arial"/>
        <family val="2"/>
        <charset val="238"/>
      </rPr>
      <t>3</t>
    </r>
    <r>
      <rPr>
        <sz val="11"/>
        <rFont val="Arial"/>
        <family val="2"/>
        <charset val="238"/>
      </rPr>
      <t>/h</t>
    </r>
  </si>
  <si>
    <r>
      <t>N</t>
    </r>
    <r>
      <rPr>
        <vertAlign val="subscript"/>
        <sz val="11"/>
        <rFont val="Arial"/>
        <family val="2"/>
        <charset val="238"/>
      </rPr>
      <t xml:space="preserve">e </t>
    </r>
    <r>
      <rPr>
        <sz val="11"/>
        <rFont val="Arial"/>
        <family val="2"/>
        <charset val="238"/>
      </rPr>
      <t>= 2X 0,46k W</t>
    </r>
  </si>
  <si>
    <t>VERSO CF 1500 F-E-L</t>
  </si>
  <si>
    <t>22,22 mm                                       m</t>
  </si>
  <si>
    <t>9,52 mm                                         m</t>
  </si>
  <si>
    <t>Dobava in montaža predizolirane bakrene cevi, za povezavo med DX notranjo in zunanjo enoto toplotne črpalke,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 debeline 9 mm</t>
  </si>
  <si>
    <t xml:space="preserve">2x motorne lopute 315 </t>
  </si>
  <si>
    <r>
      <t xml:space="preserve">Dobava, montaža nadzorne enote za upravljanje grelno-hladilne naprave PDX </t>
    </r>
    <r>
      <rPr>
        <sz val="11"/>
        <rFont val="Arial CE"/>
        <family val="2"/>
        <charset val="238"/>
      </rPr>
      <t xml:space="preserve">
</t>
    </r>
  </si>
  <si>
    <t xml:space="preserve">Dobava, montaža zunanje enote PDX 
</t>
  </si>
  <si>
    <t xml:space="preserve">SL 3010 315, L=1200mm                                        </t>
  </si>
  <si>
    <t xml:space="preserve">Dobava in montaža dušilne lopute SAFE DSU 125,  skupaj z vsem pritrdilnim in tesnilnim materialom.
</t>
  </si>
  <si>
    <t>Koleno B 90o R=D 125 mm        kom</t>
  </si>
  <si>
    <t xml:space="preserve">Dobava in montaža kolena proizvajalca npr. PICHLER,  skupaj z notranjo spojko za spajanje, ter vsem potrebnim drobnim montažnim materialom.
</t>
  </si>
  <si>
    <t>Koleno B 90o R=D 315 mm        kom</t>
  </si>
  <si>
    <t xml:space="preserve">Dobava in montaža zaključne prezračevalne rešetke in poc. kanala proizvajalca npr. Pichler tip USAV-315, premera 315 mm, skupaj z vsem pritrdilnim in tesnilnim materialom.
</t>
  </si>
  <si>
    <t>Dobava in montaža cevnega dušilnika zvoka,ter montažnim materialom</t>
  </si>
  <si>
    <t>AB 135o-fi 300</t>
  </si>
  <si>
    <t>27.</t>
  </si>
  <si>
    <t>28.</t>
  </si>
  <si>
    <t>29.</t>
  </si>
  <si>
    <t>30.</t>
  </si>
  <si>
    <t>32x5,4                                            m</t>
  </si>
  <si>
    <t>Predizolirana cev  za zunanji priključek toplotne črpalke, vključno ves tesnilni material</t>
  </si>
  <si>
    <t>tip MICROFLEX DUO 2x 50/4,6 /200 ali podobno</t>
  </si>
  <si>
    <t>2x 40/3,7/ 160                          m</t>
  </si>
  <si>
    <t>Ptujska cesta 6, 2270 Ormož</t>
  </si>
  <si>
    <t xml:space="preserve">Objekt: SKUPNOSTNI CENTER ZA OSKRBO Z DEMENCO IN </t>
  </si>
  <si>
    <t>Investitor: OBČINA ORMOŽ</t>
  </si>
  <si>
    <t xml:space="preserve">               DRUGIMI OBLIKAMI UPADA KOGNITIVNIH FUNKCIJ</t>
  </si>
  <si>
    <t xml:space="preserve">Dobava in montaža kompletnega  stranišča, po izbiri projektanta arhitekture oz. investitorja, sestoječe se iz:
∙ fajančevinaste konzolne školjke kvalitete 1.A,
∙ polne plastične sedežne deske s pokrovom ter gumijastimi odbijači,
∙ nadometnega izplakovalnega kotlička montiranega v steni, s PVC odsesovalno garnituro, skupaj s PVC plavačem, regulirnim ventilom DN15, vključno ves tesnilni in pritrdilni material;
</t>
  </si>
  <si>
    <t xml:space="preserve">Dobava in montaža kompletnega invalitskega  stranišča, po izbiri projektanta arhitekture oz. investitorja, sestoječe se iz:
∙ fajančevinaste samostoječe školjke kvalitete 1.A,
∙ polne plastične sedežne deske s pokrovom ter gumijastimi odbijači,
∙ nadometnega izplakovalnega kotlička montiranega na steni, s PVC odsesovalno garnituro, skupaj s PVC plavačem, regulirnim ventilom DN15, vključno ves tesnilni in pritrdilni material;
</t>
  </si>
  <si>
    <t xml:space="preserve">Dobava in montaža dvojnega umivalnika po izbiri projektanta arhitekture oz. investitorja, sestoječega se iz:
∙ konzolne školjke iz sanitarnega porcelana proizvajalca po izbiri projektanta arhitekture oz. investitorja, prirejene za pritrditev na steno s kromanimi vijaki in PVC vložki z gumijasto podložko;                                                                                                                       ∙ ogledalom;
∙ sifonom za umivalnik sp. del, kom. 1;
∙ štirih kotnih regulirnih ventilov  DN15 z rozeto in kapo vključno ves tesnilni in pritrdilni material; 
</t>
  </si>
  <si>
    <t>Pršna kabina sestoječa iz: pršne kadi iz umetne mase velikosti 900/900mm z oblogo, kromirani odtočni ventil s sifonom DN50/40 z nerjavečo pokrivno ploščo fi86, kot:tip HL514/SN, stenske enoročne armature za tuš kad  s kromirano cevko in pršno glavo  nameščeno na pomični konzoli , vključno kotna stena kabine iz kaljenega satiniranega stekla in dvodelnimi vrati s sredinskim odpiranjem  ter spojni in montažni material,  tesnenje kadi s trajno elastičnim kitom.</t>
  </si>
  <si>
    <t>Pršna kabina sestoječa iz: pršne kadi iz umetne mase velikosti 1200/900mm z oblogo, kromirani odtočni ventil s sifonom DN50/40 z nerjavečo pokrivno ploščo fi86, kot:tip HL514/SN, stenske enoročne armature za tuš kad  s kromirano cevko in pršno glavo  nameščeno na pomični konzoli , vključno kotna stena kabine iz kaljenega satiniranega stekla in dvodelnimi vrati s sredinskim odpiranjem  ter spojni in montažni material,  tesnenje kadi s trajno elastičnim kitom.</t>
  </si>
  <si>
    <t>Priključitev na mestni vodovod  z vgradno teleskopsko garnituro  0,7-1,0 m, navrtalnim zasunom  za odcepr fi32-40, z vrtljivim kolenom  z ISO spojko fi 32 in odvodnim oklepom DN 80, podložno ploščo in cestno kapo za navrtalni zasun, skupaj s tesnilnim in vijačnim materialom</t>
  </si>
  <si>
    <t>ABC (9 EG)                                  kom</t>
  </si>
  <si>
    <t>Dobava in montaža PP odtočne kanalizacijske cevi, skupno z vsemi fazonskimi komadi koleni, odcepi, reducirnimi kosi, odzračevalno kapo na strehi (HL 900 N-75 - kom. 5) ter vsem ostalim pomožnim pritdilnim in tesnilnim materialom;</t>
  </si>
  <si>
    <r>
      <t>Projektna rešitev:</t>
    </r>
    <r>
      <rPr>
        <b/>
        <sz val="11"/>
        <rFont val="Arial"/>
        <family val="2"/>
        <charset val="238"/>
      </rPr>
      <t xml:space="preserve"> KRONOTERM tip ZA_300 DN 40</t>
    </r>
  </si>
  <si>
    <r>
      <t>Projektna rešitev:</t>
    </r>
    <r>
      <rPr>
        <b/>
        <sz val="11"/>
        <rFont val="Arial"/>
        <family val="2"/>
        <charset val="238"/>
      </rPr>
      <t xml:space="preserve"> KRONOTERM tip BO_300 </t>
    </r>
  </si>
  <si>
    <t xml:space="preserve">debeline 25 mm                      </t>
  </si>
  <si>
    <t>10 priključkov                             kom.</t>
  </si>
  <si>
    <t>12 priključkov                           kom.</t>
  </si>
  <si>
    <t>1025x710x110mm, tip 10          kom.</t>
  </si>
  <si>
    <r>
      <t>Dobava in montaža trde izolacijske plošče sestavljene iz oblikovane plastike debeline 0,6 mm (hidroizolacija) in oblikovane izolacijske plošče 20 kg/m</t>
    </r>
    <r>
      <rPr>
        <vertAlign val="superscript"/>
        <sz val="11"/>
        <color indexed="8"/>
        <rFont val="Arial"/>
        <family val="2"/>
        <charset val="238"/>
      </rPr>
      <t>3</t>
    </r>
    <r>
      <rPr>
        <sz val="11"/>
        <color indexed="8"/>
        <rFont val="Arial"/>
        <family val="2"/>
        <charset val="238"/>
      </rPr>
      <t xml:space="preserve"> (termoizolacija) 0,82 m2, vključno ves montažni material</t>
    </r>
  </si>
  <si>
    <t>DT si, d.o.o. tip PROFIX           kom.</t>
  </si>
  <si>
    <t>885x710x110mm, tip 10            kom.</t>
  </si>
  <si>
    <t xml:space="preserve">Dobava in montaža spiralno robljene cevi proizvajalca npr. PICHLER, tip SR po DIN 24145 , skupaj z notranjo spojko za spajanje proizvajalca npr. PICHLER, tip NP (kom. 25), elementi za pritrditev na strop, ter vsem potrebnim drobnim montažnim materialom.
</t>
  </si>
  <si>
    <t>Izvedba tlačnega preizkusa celotnega sistema vakumiranje in dopolnjevanje z hladivom R32 predvidoma potrebna dodatna količina hladiva R32 m= 1 kg
z izdelavo pisnega dokumenta o uspešno opravljenem tlačnem preizkusu, regulacijo in nastavitvijo celotnega multisplit sistema  hlajenja, 
okoljsko dajatvijo, nastavitvijo vseh elementov, pooblaščenim zagonom z nastavitvami in poučevanjem uporabnika.</t>
  </si>
  <si>
    <t>PREZRAČEVANJE, POHLAJEVANJE</t>
  </si>
  <si>
    <t xml:space="preserve">Črpalni  set, z obtočno črpalko z navojnimi priključki                                 DN 32, skupaj s tesnilnim materialom </t>
  </si>
  <si>
    <r>
      <t xml:space="preserve">tip </t>
    </r>
    <r>
      <rPr>
        <b/>
        <sz val="11"/>
        <rFont val="Arial"/>
        <family val="2"/>
        <charset val="238"/>
      </rPr>
      <t>PWM2</t>
    </r>
    <r>
      <rPr>
        <sz val="11"/>
        <rFont val="Arial"/>
        <family val="2"/>
        <charset val="238"/>
      </rPr>
      <t xml:space="preserve">  DN 32; PN 16 </t>
    </r>
  </si>
  <si>
    <t>V=2,0 m3/h</t>
  </si>
  <si>
    <r>
      <t>H</t>
    </r>
    <r>
      <rPr>
        <vertAlign val="subscript"/>
        <sz val="11"/>
        <rFont val="Arial"/>
        <family val="2"/>
        <charset val="238"/>
      </rPr>
      <t>ex</t>
    </r>
    <r>
      <rPr>
        <sz val="11"/>
        <rFont val="Arial"/>
        <family val="2"/>
        <charset val="238"/>
      </rPr>
      <t xml:space="preserve"> = 180 Pa</t>
    </r>
  </si>
  <si>
    <t xml:space="preserve"> Aluminijasta dovodnaa rešetka , prirejena za vgradno v prezračevalno komoro</t>
  </si>
  <si>
    <t>ARS 13/F 625 X 75             komadov</t>
  </si>
  <si>
    <t>ARS 13/F 325 X 75             komadov</t>
  </si>
  <si>
    <t xml:space="preserve"> Priključna prezračevalna komora , tip</t>
  </si>
  <si>
    <t>GK  625 X 75 s priklj. fi 160  komadov</t>
  </si>
  <si>
    <t>GK  625 X 75 s priklj. fi 125  komadov</t>
  </si>
  <si>
    <t>Ø100                                 komadov</t>
  </si>
  <si>
    <t>Ø160                                 komadov</t>
  </si>
  <si>
    <t>SR Ø100 mm                                 m</t>
  </si>
  <si>
    <t xml:space="preserve"> Pocinkana zaščitna MREŽA , prirejena za vgradnjo v syro kanal fi 315  na strehi</t>
  </si>
  <si>
    <t xml:space="preserve"> K-flex izolacija proti kondenzu , za izolacijo spyro kanalov dovodnega zraka.</t>
  </si>
  <si>
    <t xml:space="preserve">                                                  m2</t>
  </si>
  <si>
    <t>Koleno B 90o R=D 100 mm        kom</t>
  </si>
  <si>
    <t xml:space="preserve">Dobava in montaža odcep T-kos proizvajalca npr. PICHLER,  skupaj z notranjo spojko za spajanje, ter vsem potrebnim drobnim montažnim materialom.
</t>
  </si>
  <si>
    <t>T-kos 90o TCP 125/100 mm       kom</t>
  </si>
  <si>
    <t>T-kos 90o TCP 125/125 mm       kom</t>
  </si>
  <si>
    <t>T-kos 90o TCP 250/160 mm       kom</t>
  </si>
  <si>
    <t>T-kos 90o TCP 250/125 mm       kom</t>
  </si>
  <si>
    <t>T-kos 90o TCP 160/125 mm       kom</t>
  </si>
  <si>
    <t>T-kos 90o TCP 315/125 mm       kom</t>
  </si>
  <si>
    <t xml:space="preserve">Dobava in montaža  R-kos proizvajalca npr. PICHLER,  skupaj z notranjo spojko za spajanje, ter vsem potrebnim drobnim montažnim materialom.
</t>
  </si>
  <si>
    <t>R-kos  160/125 mm                     kom</t>
  </si>
  <si>
    <t>R-kos  250/160 mm                     kom</t>
  </si>
  <si>
    <t>R-kos  315/250 mm                     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</si>
</sst>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0"/>
      <name val="Arial CE"/>
      <charset val="238"/>
    </font>
    <font>
      <b/>
      <sz val="11"/>
      <name val="Arial"/>
      <family val="2"/>
    </font>
    <font>
      <sz val="11"/>
      <name val="Arial CE"/>
      <charset val="238"/>
    </font>
    <font>
      <sz val="8"/>
      <name val="Arial CE"/>
      <charset val="238"/>
    </font>
    <font>
      <sz val="11"/>
      <name val="Arial"/>
      <family val="2"/>
    </font>
    <font>
      <sz val="10"/>
      <name val="Arial"/>
      <family val="2"/>
    </font>
    <font>
      <b/>
      <u/>
      <sz val="11"/>
      <name val="Arial"/>
      <family val="2"/>
    </font>
    <font>
      <sz val="10"/>
      <name val="Arial CE"/>
      <charset val="238"/>
    </font>
    <font>
      <b/>
      <sz val="12"/>
      <name val="Arial"/>
      <family val="2"/>
    </font>
    <font>
      <sz val="12"/>
      <name val="Arial CE"/>
      <charset val="238"/>
    </font>
    <font>
      <sz val="12"/>
      <name val="Arial"/>
      <family val="2"/>
    </font>
    <font>
      <b/>
      <sz val="12"/>
      <name val="Arial CE"/>
      <charset val="238"/>
    </font>
    <font>
      <sz val="12"/>
      <name val="Arial"/>
      <family val="2"/>
      <charset val="238"/>
    </font>
    <font>
      <b/>
      <u val="double"/>
      <sz val="12"/>
      <name val="Arial CE"/>
      <family val="2"/>
      <charset val="238"/>
    </font>
    <font>
      <b/>
      <sz val="12"/>
      <name val="Arial CE"/>
      <family val="2"/>
      <charset val="238"/>
    </font>
    <font>
      <sz val="11"/>
      <name val="Arial CE"/>
      <family val="2"/>
      <charset val="238"/>
    </font>
    <font>
      <sz val="11"/>
      <name val="Calibri"/>
      <family val="2"/>
      <charset val="238"/>
    </font>
    <font>
      <b/>
      <sz val="11"/>
      <name val="Arial CE"/>
      <family val="2"/>
      <charset val="238"/>
    </font>
    <font>
      <sz val="11"/>
      <name val="Arial"/>
      <family val="2"/>
      <charset val="238"/>
    </font>
    <font>
      <b/>
      <sz val="11"/>
      <name val="Arial CE"/>
      <charset val="238"/>
    </font>
    <font>
      <b/>
      <u val="double"/>
      <sz val="11"/>
      <name val="Arial CE"/>
      <family val="2"/>
      <charset val="238"/>
    </font>
    <font>
      <b/>
      <i/>
      <sz val="11"/>
      <name val="Arial"/>
      <family val="2"/>
    </font>
    <font>
      <b/>
      <sz val="11"/>
      <name val="Arial"/>
      <family val="2"/>
      <charset val="238"/>
    </font>
    <font>
      <b/>
      <u val="double"/>
      <sz val="11"/>
      <name val="Arial"/>
      <family val="2"/>
    </font>
    <font>
      <b/>
      <i/>
      <sz val="12"/>
      <name val="Arial"/>
      <family val="2"/>
    </font>
    <font>
      <sz val="10"/>
      <color indexed="8"/>
      <name val="MS Sans Serif"/>
      <family val="2"/>
      <charset val="238"/>
    </font>
    <font>
      <sz val="10"/>
      <name val="Arial"/>
      <family val="2"/>
      <charset val="238"/>
    </font>
    <font>
      <sz val="11"/>
      <name val="Marlett"/>
      <charset val="2"/>
    </font>
    <font>
      <sz val="11"/>
      <name val="Times New Roman"/>
      <family val="1"/>
      <charset val="238"/>
    </font>
    <font>
      <vertAlign val="superscript"/>
      <sz val="11"/>
      <name val="Arial"/>
      <family val="2"/>
      <charset val="238"/>
    </font>
    <font>
      <vertAlign val="subscript"/>
      <sz val="11"/>
      <name val="Arial"/>
      <family val="2"/>
      <charset val="238"/>
    </font>
    <font>
      <sz val="11"/>
      <color indexed="8"/>
      <name val="Arial"/>
      <family val="2"/>
      <charset val="238"/>
    </font>
    <font>
      <b/>
      <sz val="12"/>
      <name val="Arial"/>
      <family val="2"/>
      <charset val="238"/>
    </font>
    <font>
      <vertAlign val="superscript"/>
      <sz val="11"/>
      <color indexed="8"/>
      <name val="Arial"/>
      <family val="2"/>
      <charset val="238"/>
    </font>
    <font>
      <sz val="11"/>
      <color theme="1"/>
      <name val="Calibri"/>
      <family val="2"/>
      <charset val="238"/>
      <scheme val="minor"/>
    </font>
    <font>
      <sz val="11"/>
      <color theme="1"/>
      <name val="Arial"/>
      <family val="2"/>
      <charset val="238"/>
    </font>
    <font>
      <sz val="10"/>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34" fillId="0" borderId="0"/>
    <xf numFmtId="0" fontId="25" fillId="0" borderId="0"/>
  </cellStyleXfs>
  <cellXfs count="117">
    <xf numFmtId="0" fontId="0" fillId="0" borderId="0" xfId="0"/>
    <xf numFmtId="0" fontId="0" fillId="0" borderId="0" xfId="0" applyAlignment="1">
      <alignment vertical="top"/>
    </xf>
    <xf numFmtId="0" fontId="1" fillId="0" borderId="0" xfId="0" applyFont="1" applyAlignment="1">
      <alignment vertical="top"/>
    </xf>
    <xf numFmtId="0" fontId="2" fillId="0" borderId="0" xfId="0" applyFont="1"/>
    <xf numFmtId="0" fontId="5" fillId="0" borderId="0" xfId="0" applyFont="1"/>
    <xf numFmtId="0" fontId="4" fillId="0" borderId="0" xfId="0" applyFont="1" applyAlignment="1">
      <alignment vertical="top" wrapText="1"/>
    </xf>
    <xf numFmtId="0" fontId="4" fillId="0" borderId="0" xfId="0" applyFont="1" applyAlignment="1">
      <alignment vertical="top"/>
    </xf>
    <xf numFmtId="0" fontId="5" fillId="0" borderId="0" xfId="0" applyFont="1" applyAlignment="1">
      <alignment vertical="top"/>
    </xf>
    <xf numFmtId="0" fontId="6" fillId="0" borderId="0" xfId="0" applyFont="1" applyAlignment="1">
      <alignment vertical="top"/>
    </xf>
    <xf numFmtId="0" fontId="7" fillId="0" borderId="0" xfId="0" applyFont="1"/>
    <xf numFmtId="0" fontId="2" fillId="0" borderId="0" xfId="0" applyFont="1" applyAlignment="1">
      <alignment vertical="top"/>
    </xf>
    <xf numFmtId="0" fontId="4" fillId="0" borderId="0" xfId="0" applyFont="1"/>
    <xf numFmtId="0" fontId="9" fillId="0" borderId="0" xfId="0" applyFont="1"/>
    <xf numFmtId="0" fontId="9" fillId="0" borderId="0" xfId="0" applyFont="1" applyAlignment="1">
      <alignment vertical="top"/>
    </xf>
    <xf numFmtId="0" fontId="10" fillId="0" borderId="0" xfId="0" applyFont="1" applyAlignment="1">
      <alignment vertical="top" wrapText="1"/>
    </xf>
    <xf numFmtId="0" fontId="9" fillId="0" borderId="0" xfId="0" applyFont="1" applyAlignment="1">
      <alignment horizontal="right" vertical="top"/>
    </xf>
    <xf numFmtId="0" fontId="9" fillId="0" borderId="0" xfId="0" applyFont="1" applyAlignment="1">
      <alignment horizontal="left" vertical="top"/>
    </xf>
    <xf numFmtId="0" fontId="0" fillId="0" borderId="0" xfId="0" applyFont="1"/>
    <xf numFmtId="0" fontId="14" fillId="0" borderId="0" xfId="0" applyFont="1" applyAlignment="1">
      <alignment vertical="top"/>
    </xf>
    <xf numFmtId="0" fontId="12" fillId="0" borderId="0" xfId="0" applyFont="1" applyAlignment="1">
      <alignment vertical="top" wrapText="1"/>
    </xf>
    <xf numFmtId="0" fontId="12" fillId="0" borderId="0" xfId="0" applyFont="1" applyAlignment="1">
      <alignment horizontal="left" vertical="top"/>
    </xf>
    <xf numFmtId="0" fontId="12" fillId="0" borderId="0" xfId="0" applyFont="1"/>
    <xf numFmtId="0" fontId="12" fillId="0" borderId="0" xfId="0" applyFont="1" applyAlignment="1">
      <alignment horizontal="right" vertical="top"/>
    </xf>
    <xf numFmtId="0" fontId="11" fillId="0" borderId="0" xfId="0" applyFont="1" applyBorder="1" applyAlignment="1">
      <alignment vertical="top"/>
    </xf>
    <xf numFmtId="0" fontId="8" fillId="0" borderId="0" xfId="0" applyFont="1" applyBorder="1" applyAlignment="1">
      <alignment vertical="top" wrapText="1"/>
    </xf>
    <xf numFmtId="0" fontId="11" fillId="0" borderId="0" xfId="0" applyFont="1" applyBorder="1" applyAlignment="1">
      <alignment horizontal="left" vertical="top"/>
    </xf>
    <xf numFmtId="0" fontId="11" fillId="0" borderId="0" xfId="0" applyFont="1" applyBorder="1"/>
    <xf numFmtId="2" fontId="13" fillId="0" borderId="0" xfId="0" applyNumberFormat="1" applyFont="1" applyBorder="1" applyAlignment="1">
      <alignment horizontal="right" vertical="top"/>
    </xf>
    <xf numFmtId="0" fontId="11" fillId="0" borderId="0" xfId="0" applyFont="1" applyBorder="1" applyAlignment="1">
      <alignment horizontal="center" vertical="top"/>
    </xf>
    <xf numFmtId="0" fontId="11" fillId="0" borderId="0" xfId="0" applyFont="1" applyBorder="1" applyAlignment="1">
      <alignment horizontal="center"/>
    </xf>
    <xf numFmtId="2" fontId="13" fillId="0" borderId="0" xfId="0" applyNumberFormat="1" applyFont="1" applyBorder="1" applyAlignment="1">
      <alignment horizontal="center" vertical="top"/>
    </xf>
    <xf numFmtId="0" fontId="2" fillId="0" borderId="0" xfId="0" applyFont="1" applyAlignment="1">
      <alignment horizontal="center" vertical="top"/>
    </xf>
    <xf numFmtId="0" fontId="2" fillId="0" borderId="0" xfId="0" applyFont="1" applyAlignment="1">
      <alignment horizontal="center"/>
    </xf>
    <xf numFmtId="2" fontId="15" fillId="0" borderId="0" xfId="0" applyNumberFormat="1" applyFont="1" applyAlignment="1">
      <alignment horizontal="center" vertical="top"/>
    </xf>
    <xf numFmtId="0" fontId="2" fillId="0" borderId="0" xfId="0" applyFont="1" applyFill="1" applyAlignment="1">
      <alignment horizontal="center" vertical="top"/>
    </xf>
    <xf numFmtId="0" fontId="2" fillId="0" borderId="0" xfId="0" applyFont="1" applyAlignment="1">
      <alignment horizontal="left" vertical="top"/>
    </xf>
    <xf numFmtId="0" fontId="2" fillId="0" borderId="0" xfId="0" applyFont="1" applyAlignment="1">
      <alignment horizontal="right" vertical="top"/>
    </xf>
    <xf numFmtId="2" fontId="15" fillId="0" borderId="0" xfId="0" applyNumberFormat="1" applyFont="1" applyAlignment="1">
      <alignment horizontal="right" vertical="top"/>
    </xf>
    <xf numFmtId="4" fontId="2" fillId="0" borderId="0" xfId="0" applyNumberFormat="1" applyFont="1" applyAlignment="1">
      <alignment horizontal="justify" vertical="top"/>
    </xf>
    <xf numFmtId="4" fontId="2" fillId="0" borderId="0" xfId="0" applyNumberFormat="1" applyFont="1" applyAlignment="1">
      <alignment horizontal="center" vertical="top"/>
    </xf>
    <xf numFmtId="4" fontId="2" fillId="0" borderId="0" xfId="0" applyNumberFormat="1" applyFont="1" applyAlignment="1">
      <alignment horizontal="center"/>
    </xf>
    <xf numFmtId="0" fontId="17" fillId="0" borderId="0" xfId="0" applyFont="1" applyAlignment="1">
      <alignment vertical="top"/>
    </xf>
    <xf numFmtId="0" fontId="18" fillId="0" borderId="0" xfId="0" applyFont="1" applyAlignment="1">
      <alignment vertical="top" wrapText="1"/>
    </xf>
    <xf numFmtId="0" fontId="18" fillId="0" borderId="0" xfId="0" applyFont="1" applyAlignment="1">
      <alignment horizontal="left" vertical="top"/>
    </xf>
    <xf numFmtId="0" fontId="18" fillId="0" borderId="0" xfId="0" applyFont="1"/>
    <xf numFmtId="0" fontId="18" fillId="0" borderId="0" xfId="0" applyFont="1" applyAlignment="1">
      <alignment horizontal="right" vertical="top"/>
    </xf>
    <xf numFmtId="0" fontId="19" fillId="0" borderId="1" xfId="0" applyFont="1" applyBorder="1" applyAlignment="1">
      <alignment vertical="top"/>
    </xf>
    <xf numFmtId="0" fontId="1" fillId="0" borderId="1" xfId="0" applyFont="1" applyBorder="1" applyAlignment="1">
      <alignment vertical="top" wrapText="1"/>
    </xf>
    <xf numFmtId="0" fontId="19" fillId="0" borderId="1" xfId="0" applyFont="1" applyBorder="1" applyAlignment="1">
      <alignment horizontal="left" vertical="top"/>
    </xf>
    <xf numFmtId="0" fontId="19" fillId="0" borderId="1" xfId="0" applyFont="1" applyBorder="1"/>
    <xf numFmtId="2" fontId="20" fillId="0" borderId="1" xfId="0" applyNumberFormat="1" applyFont="1" applyBorder="1" applyAlignment="1">
      <alignment horizontal="center" vertical="top"/>
    </xf>
    <xf numFmtId="0" fontId="21" fillId="0" borderId="0" xfId="0" applyFont="1" applyAlignment="1">
      <alignment vertical="top"/>
    </xf>
    <xf numFmtId="0" fontId="21" fillId="0" borderId="0" xfId="0" applyFont="1" applyAlignment="1"/>
    <xf numFmtId="0" fontId="4" fillId="0" borderId="0" xfId="0" applyFont="1" applyAlignment="1">
      <alignment horizontal="left" vertical="top" wrapText="1"/>
    </xf>
    <xf numFmtId="0" fontId="4" fillId="0" borderId="0" xfId="0" applyFont="1" applyAlignment="1">
      <alignment horizontal="justify" vertical="top" wrapText="1"/>
    </xf>
    <xf numFmtId="0" fontId="19" fillId="0" borderId="0" xfId="0" applyFont="1" applyBorder="1" applyAlignment="1">
      <alignment vertical="top"/>
    </xf>
    <xf numFmtId="0" fontId="1" fillId="0" borderId="0" xfId="0" applyFont="1" applyBorder="1" applyAlignment="1">
      <alignment vertical="top" wrapText="1"/>
    </xf>
    <xf numFmtId="0" fontId="19" fillId="0" borderId="0" xfId="0" applyFont="1" applyBorder="1" applyAlignment="1">
      <alignment horizontal="left" vertical="top"/>
    </xf>
    <xf numFmtId="0" fontId="19" fillId="0" borderId="0" xfId="0" applyFont="1" applyBorder="1"/>
    <xf numFmtId="2" fontId="20" fillId="0" borderId="0" xfId="0" applyNumberFormat="1" applyFont="1" applyBorder="1" applyAlignment="1">
      <alignment horizontal="center" vertical="top"/>
    </xf>
    <xf numFmtId="0" fontId="22" fillId="0" borderId="0" xfId="0" applyFont="1" applyAlignment="1">
      <alignment vertical="top" wrapText="1"/>
    </xf>
    <xf numFmtId="0" fontId="1" fillId="0" borderId="0" xfId="0" applyFont="1" applyAlignment="1">
      <alignment vertical="top" wrapText="1"/>
    </xf>
    <xf numFmtId="2" fontId="1" fillId="0" borderId="0" xfId="0" applyNumberFormat="1" applyFont="1" applyAlignment="1">
      <alignment horizontal="center" vertical="top"/>
    </xf>
    <xf numFmtId="0" fontId="4" fillId="0" borderId="0" xfId="0" applyFont="1" applyAlignment="1">
      <alignment horizontal="center" vertical="top"/>
    </xf>
    <xf numFmtId="0" fontId="1" fillId="0" borderId="2" xfId="0" applyFont="1" applyBorder="1" applyAlignment="1">
      <alignment vertical="top"/>
    </xf>
    <xf numFmtId="2" fontId="23" fillId="0" borderId="2" xfId="0" applyNumberFormat="1" applyFont="1" applyBorder="1" applyAlignment="1">
      <alignment horizontal="center" vertical="top"/>
    </xf>
    <xf numFmtId="9" fontId="4" fillId="0" borderId="0" xfId="0" applyNumberFormat="1" applyFont="1" applyAlignment="1">
      <alignment vertical="top" wrapText="1"/>
    </xf>
    <xf numFmtId="0" fontId="19" fillId="0" borderId="1" xfId="0" applyFont="1" applyBorder="1" applyAlignment="1">
      <alignment horizontal="center" vertical="top"/>
    </xf>
    <xf numFmtId="0" fontId="19" fillId="0" borderId="1" xfId="0" applyFont="1" applyBorder="1" applyAlignment="1">
      <alignment horizontal="center"/>
    </xf>
    <xf numFmtId="0" fontId="18" fillId="0" borderId="0" xfId="0" applyFont="1" applyAlignment="1">
      <alignment horizontal="center" vertical="top"/>
    </xf>
    <xf numFmtId="4" fontId="18" fillId="0" borderId="0" xfId="0" applyNumberFormat="1" applyFont="1" applyAlignment="1">
      <alignment horizontal="justify" vertical="top"/>
    </xf>
    <xf numFmtId="4" fontId="18" fillId="0" borderId="0" xfId="0" applyNumberFormat="1" applyFont="1" applyAlignment="1">
      <alignment horizontal="center" vertical="top"/>
    </xf>
    <xf numFmtId="4" fontId="18" fillId="0" borderId="0" xfId="0" applyNumberFormat="1" applyFont="1" applyAlignment="1">
      <alignment horizontal="center"/>
    </xf>
    <xf numFmtId="49" fontId="18" fillId="0" borderId="0" xfId="0" applyNumberFormat="1" applyFont="1" applyFill="1"/>
    <xf numFmtId="49" fontId="18" fillId="0" borderId="0" xfId="0" applyNumberFormat="1" applyFont="1" applyFill="1" applyBorder="1" applyAlignment="1">
      <alignment vertical="top"/>
    </xf>
    <xf numFmtId="0" fontId="18" fillId="0" borderId="0" xfId="0" applyNumberFormat="1" applyFont="1" applyFill="1" applyBorder="1" applyAlignment="1">
      <alignment horizontal="justify" vertical="top" wrapText="1"/>
    </xf>
    <xf numFmtId="2" fontId="18" fillId="0" borderId="0" xfId="0" applyNumberFormat="1" applyFont="1" applyFill="1" applyBorder="1" applyAlignment="1">
      <alignment horizontal="left"/>
    </xf>
    <xf numFmtId="2" fontId="18" fillId="0" borderId="0" xfId="0" applyNumberFormat="1" applyFont="1" applyFill="1" applyAlignment="1">
      <alignment horizontal="right"/>
    </xf>
    <xf numFmtId="4" fontId="18" fillId="0" borderId="0" xfId="0" applyNumberFormat="1" applyFont="1" applyFill="1" applyAlignment="1">
      <alignment horizontal="right"/>
    </xf>
    <xf numFmtId="49" fontId="18" fillId="0" borderId="0" xfId="0" applyNumberFormat="1" applyFont="1" applyFill="1" applyBorder="1" applyAlignment="1">
      <alignment horizontal="justify" vertical="top" wrapText="1"/>
    </xf>
    <xf numFmtId="1" fontId="18" fillId="0" borderId="0" xfId="0" applyNumberFormat="1" applyFont="1" applyFill="1" applyBorder="1" applyAlignment="1">
      <alignment horizontal="left"/>
    </xf>
    <xf numFmtId="2" fontId="18" fillId="0" borderId="0" xfId="0" applyNumberFormat="1" applyFont="1" applyFill="1" applyBorder="1" applyAlignment="1">
      <alignment horizontal="center"/>
    </xf>
    <xf numFmtId="49" fontId="18" fillId="0" borderId="0" xfId="0" applyNumberFormat="1" applyFont="1" applyFill="1" applyAlignment="1">
      <alignment horizontal="center"/>
    </xf>
    <xf numFmtId="2" fontId="18" fillId="0" borderId="0" xfId="0" applyNumberFormat="1" applyFont="1" applyFill="1" applyAlignment="1">
      <alignment horizontal="center"/>
    </xf>
    <xf numFmtId="4" fontId="18" fillId="0" borderId="0" xfId="0" applyNumberFormat="1" applyFont="1" applyFill="1" applyAlignment="1">
      <alignment horizontal="center"/>
    </xf>
    <xf numFmtId="1" fontId="18" fillId="0" borderId="0" xfId="0" applyNumberFormat="1" applyFont="1" applyFill="1" applyBorder="1" applyAlignment="1">
      <alignment horizontal="center"/>
    </xf>
    <xf numFmtId="0" fontId="11" fillId="0" borderId="0" xfId="0" applyFont="1"/>
    <xf numFmtId="0" fontId="10" fillId="0" borderId="0" xfId="0" applyFont="1"/>
    <xf numFmtId="0" fontId="10" fillId="0" borderId="0" xfId="0" applyFont="1" applyAlignment="1">
      <alignment vertical="top"/>
    </xf>
    <xf numFmtId="0" fontId="8" fillId="0" borderId="0" xfId="0" applyFont="1" applyAlignment="1">
      <alignment vertical="top"/>
    </xf>
    <xf numFmtId="0" fontId="24" fillId="0" borderId="0" xfId="0" applyFont="1"/>
    <xf numFmtId="0" fontId="4" fillId="0" borderId="0" xfId="0" applyFont="1" applyAlignment="1" applyProtection="1">
      <alignment horizontal="left" vertical="top" wrapText="1"/>
      <protection locked="0"/>
    </xf>
    <xf numFmtId="0" fontId="18" fillId="0" borderId="0" xfId="0" applyFont="1" applyBorder="1" applyAlignment="1">
      <alignment vertical="top" wrapText="1"/>
    </xf>
    <xf numFmtId="0" fontId="18" fillId="2" borderId="0" xfId="0" applyFont="1" applyFill="1" applyBorder="1" applyAlignment="1">
      <alignment horizontal="left" vertical="top" wrapText="1"/>
    </xf>
    <xf numFmtId="0" fontId="18" fillId="2" borderId="0" xfId="0" applyFont="1" applyFill="1" applyBorder="1" applyAlignment="1">
      <alignment vertical="top" wrapText="1"/>
    </xf>
    <xf numFmtId="0" fontId="18" fillId="0" borderId="0" xfId="0" applyFont="1" applyAlignment="1">
      <alignment horizontal="justify" vertical="top" wrapText="1"/>
    </xf>
    <xf numFmtId="0" fontId="27" fillId="0" borderId="0" xfId="0" applyFont="1" applyAlignment="1">
      <alignment horizontal="justify" vertical="top" wrapText="1"/>
    </xf>
    <xf numFmtId="0" fontId="35" fillId="0" borderId="0" xfId="0" applyFont="1" applyAlignment="1">
      <alignment vertical="top" wrapText="1"/>
    </xf>
    <xf numFmtId="0" fontId="18" fillId="0" borderId="0" xfId="0" applyFont="1" applyAlignment="1">
      <alignment horizontal="left" vertical="top" wrapText="1"/>
    </xf>
    <xf numFmtId="0" fontId="35" fillId="0" borderId="0" xfId="0" applyFont="1" applyBorder="1" applyAlignment="1">
      <alignment vertical="top" wrapText="1"/>
    </xf>
    <xf numFmtId="0" fontId="35" fillId="0" borderId="0" xfId="0" applyFont="1" applyAlignment="1">
      <alignment wrapText="1"/>
    </xf>
    <xf numFmtId="0" fontId="18" fillId="0" borderId="0" xfId="0" applyFont="1" applyBorder="1" applyAlignment="1">
      <alignment horizontal="left" vertical="top" wrapText="1"/>
    </xf>
    <xf numFmtId="0" fontId="36" fillId="0" borderId="0" xfId="0" applyFont="1" applyAlignment="1">
      <alignment vertical="top" wrapText="1"/>
    </xf>
    <xf numFmtId="0" fontId="31" fillId="0" borderId="0" xfId="1" applyNumberFormat="1" applyFont="1" applyFill="1" applyAlignment="1">
      <alignment horizontal="left" vertical="top" wrapText="1" readingOrder="1"/>
    </xf>
    <xf numFmtId="0" fontId="26" fillId="0" borderId="0" xfId="0" applyFont="1" applyFill="1" applyAlignment="1">
      <alignment horizontal="left" vertical="top" wrapText="1" readingOrder="1"/>
    </xf>
    <xf numFmtId="0" fontId="18" fillId="0" borderId="0" xfId="0" applyFont="1" applyFill="1" applyAlignment="1">
      <alignment horizontal="left" vertical="top" wrapText="1" readingOrder="1"/>
    </xf>
    <xf numFmtId="0" fontId="15" fillId="0" borderId="0" xfId="0" applyFont="1" applyAlignment="1">
      <alignment horizontal="justify" vertical="top" wrapText="1"/>
    </xf>
    <xf numFmtId="0" fontId="15" fillId="0" borderId="0" xfId="0" applyFont="1" applyAlignment="1">
      <alignment horizontal="justify" wrapText="1"/>
    </xf>
    <xf numFmtId="0" fontId="9" fillId="0" borderId="0" xfId="0" applyFont="1" applyBorder="1" applyAlignment="1">
      <alignment vertical="top"/>
    </xf>
    <xf numFmtId="0" fontId="9" fillId="0" borderId="0" xfId="0" applyFont="1" applyBorder="1"/>
    <xf numFmtId="0" fontId="10" fillId="0" borderId="0" xfId="0" applyFont="1" applyBorder="1"/>
    <xf numFmtId="0" fontId="8" fillId="0" borderId="0" xfId="0" applyFont="1" applyBorder="1"/>
    <xf numFmtId="0" fontId="32" fillId="0" borderId="0" xfId="0" applyFont="1" applyBorder="1"/>
    <xf numFmtId="0" fontId="2" fillId="0" borderId="0" xfId="0" applyFont="1" applyAlignment="1" applyProtection="1">
      <alignment horizontal="center" vertical="top"/>
      <protection locked="0"/>
    </xf>
    <xf numFmtId="4" fontId="2" fillId="0" borderId="0" xfId="0" applyNumberFormat="1" applyFont="1" applyAlignment="1" applyProtection="1">
      <alignment horizontal="center" vertical="top"/>
      <protection locked="0"/>
    </xf>
    <xf numFmtId="0" fontId="2" fillId="0" borderId="0" xfId="0" applyFont="1" applyAlignment="1" applyProtection="1">
      <alignment horizontal="center"/>
      <protection locked="0"/>
    </xf>
    <xf numFmtId="2" fontId="18" fillId="0" borderId="0" xfId="0" applyNumberFormat="1" applyFont="1" applyFill="1" applyAlignment="1" applyProtection="1">
      <alignment horizontal="center"/>
      <protection locked="0"/>
    </xf>
  </cellXfs>
  <cellStyles count="3">
    <cellStyle name="Navadno 16 2" xfId="1" xr:uid="{2F39EFF1-516A-0E49-9A3E-B58F6547B19A}"/>
    <cellStyle name="Navadno_List1" xfId="2" xr:uid="{8D6FFCDF-8C14-4448-B31F-0CC7BEC6CC9D}"/>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FFDCE-5146-5E40-A77F-8318C0AEC947}">
  <dimension ref="B1:H1015"/>
  <sheetViews>
    <sheetView tabSelected="1" view="pageBreakPreview" topLeftCell="A334" zoomScaleNormal="75" zoomScaleSheetLayoutView="100" workbookViewId="0">
      <selection activeCell="F335" sqref="F335"/>
    </sheetView>
  </sheetViews>
  <sheetFormatPr baseColWidth="10" defaultRowHeight="13"/>
  <cols>
    <col min="1" max="1" width="8.6640625" customWidth="1"/>
    <col min="2" max="2" width="4.83203125" style="1" customWidth="1"/>
    <col min="3" max="3" width="35.5" style="4" customWidth="1"/>
    <col min="4" max="4" width="13.5" customWidth="1"/>
    <col min="5" max="5" width="2.5" customWidth="1"/>
    <col min="6" max="6" width="12.5" customWidth="1"/>
    <col min="7" max="7" width="3.1640625" customWidth="1"/>
    <col min="8" max="8" width="13.6640625" customWidth="1"/>
    <col min="9" max="9" width="8.5" customWidth="1"/>
    <col min="10" max="256" width="8.83203125" customWidth="1"/>
  </cols>
  <sheetData>
    <row r="1" spans="2:8" s="86" customFormat="1" ht="16">
      <c r="B1" s="23" t="s">
        <v>204</v>
      </c>
      <c r="C1" s="111"/>
      <c r="D1" s="26"/>
    </row>
    <row r="2" spans="2:8" s="12" customFormat="1" ht="16">
      <c r="B2" s="108"/>
      <c r="C2" s="112" t="s">
        <v>202</v>
      </c>
      <c r="D2" s="109"/>
    </row>
    <row r="3" spans="2:8" s="12" customFormat="1" ht="16">
      <c r="B3" s="108"/>
      <c r="C3" s="110"/>
      <c r="D3" s="109"/>
    </row>
    <row r="4" spans="2:8" s="86" customFormat="1" ht="16">
      <c r="B4" s="23" t="s">
        <v>203</v>
      </c>
      <c r="C4" s="111"/>
      <c r="D4" s="26"/>
    </row>
    <row r="5" spans="2:8" s="12" customFormat="1" ht="16">
      <c r="B5" s="23" t="s">
        <v>205</v>
      </c>
      <c r="C5" s="110"/>
      <c r="D5" s="109"/>
    </row>
    <row r="6" spans="2:8" s="12" customFormat="1" ht="16">
      <c r="B6" s="23"/>
      <c r="C6" s="110"/>
      <c r="D6" s="109"/>
    </row>
    <row r="7" spans="2:8" s="12" customFormat="1" ht="16">
      <c r="B7" s="23" t="s">
        <v>29</v>
      </c>
      <c r="C7" s="111"/>
      <c r="D7" s="109"/>
    </row>
    <row r="8" spans="2:8" s="12" customFormat="1" ht="12.75" customHeight="1">
      <c r="B8" s="13"/>
      <c r="C8" s="87"/>
      <c r="F8" s="88"/>
    </row>
    <row r="9" spans="2:8" s="12" customFormat="1" ht="16">
      <c r="B9" s="89"/>
      <c r="C9" s="90" t="s">
        <v>1</v>
      </c>
    </row>
    <row r="10" spans="2:8" s="12" customFormat="1" ht="16">
      <c r="B10" s="89"/>
      <c r="C10" s="90"/>
    </row>
    <row r="11" spans="2:8" s="3" customFormat="1" ht="14">
      <c r="B11" s="51" t="s">
        <v>32</v>
      </c>
      <c r="C11" s="52" t="s">
        <v>26</v>
      </c>
    </row>
    <row r="12" spans="2:8" s="3" customFormat="1" ht="14">
      <c r="B12" s="51"/>
      <c r="C12" s="52"/>
    </row>
    <row r="13" spans="2:8" s="3" customFormat="1" ht="203.25" customHeight="1">
      <c r="B13" s="10" t="s">
        <v>2</v>
      </c>
      <c r="C13" s="91" t="s">
        <v>206</v>
      </c>
      <c r="D13" s="31"/>
      <c r="E13" s="32"/>
      <c r="F13" s="32"/>
      <c r="G13" s="32"/>
      <c r="H13" s="32"/>
    </row>
    <row r="14" spans="2:8" s="3" customFormat="1" ht="15">
      <c r="B14" s="10"/>
      <c r="C14" s="5" t="s">
        <v>3</v>
      </c>
      <c r="D14" s="31">
        <v>4</v>
      </c>
      <c r="E14" s="32"/>
      <c r="F14" s="113">
        <v>0</v>
      </c>
      <c r="G14" s="32"/>
      <c r="H14" s="33">
        <f>D14*F14</f>
        <v>0</v>
      </c>
    </row>
    <row r="15" spans="2:8" s="3" customFormat="1" ht="14">
      <c r="B15" s="10"/>
      <c r="C15" s="5"/>
      <c r="D15" s="31"/>
      <c r="E15" s="32"/>
      <c r="F15" s="31"/>
      <c r="G15" s="32"/>
      <c r="H15" s="33"/>
    </row>
    <row r="16" spans="2:8" s="3" customFormat="1" ht="203.25" customHeight="1">
      <c r="B16" s="10" t="s">
        <v>4</v>
      </c>
      <c r="C16" s="91" t="s">
        <v>207</v>
      </c>
      <c r="D16" s="31"/>
      <c r="E16" s="32"/>
      <c r="F16" s="32"/>
      <c r="G16" s="32"/>
      <c r="H16" s="32"/>
    </row>
    <row r="17" spans="2:8" s="3" customFormat="1" ht="15">
      <c r="B17" s="10"/>
      <c r="C17" s="5" t="s">
        <v>3</v>
      </c>
      <c r="D17" s="31">
        <v>1</v>
      </c>
      <c r="E17" s="32"/>
      <c r="F17" s="113">
        <v>0</v>
      </c>
      <c r="G17" s="32"/>
      <c r="H17" s="33">
        <f>D17*F17</f>
        <v>0</v>
      </c>
    </row>
    <row r="18" spans="2:8" s="3" customFormat="1" ht="14">
      <c r="B18" s="10"/>
      <c r="C18" s="5"/>
      <c r="D18" s="31"/>
      <c r="E18" s="32"/>
      <c r="F18" s="31"/>
      <c r="G18" s="32"/>
      <c r="H18" s="31"/>
    </row>
    <row r="19" spans="2:8" s="3" customFormat="1" ht="216.75" customHeight="1">
      <c r="B19" s="10" t="s">
        <v>5</v>
      </c>
      <c r="C19" s="5" t="s">
        <v>208</v>
      </c>
      <c r="D19" s="31"/>
      <c r="E19" s="32"/>
      <c r="F19" s="31"/>
      <c r="G19" s="32"/>
      <c r="H19" s="31"/>
    </row>
    <row r="20" spans="2:8" s="3" customFormat="1" ht="15">
      <c r="B20" s="10"/>
      <c r="C20" s="5" t="s">
        <v>3</v>
      </c>
      <c r="D20" s="31">
        <v>1</v>
      </c>
      <c r="E20" s="32"/>
      <c r="F20" s="113">
        <v>0</v>
      </c>
      <c r="G20" s="32"/>
      <c r="H20" s="33">
        <f>D20*F20</f>
        <v>0</v>
      </c>
    </row>
    <row r="21" spans="2:8" s="3" customFormat="1" ht="14">
      <c r="B21" s="10"/>
      <c r="C21" s="5"/>
      <c r="D21" s="31"/>
      <c r="E21" s="32"/>
      <c r="F21" s="31"/>
      <c r="G21" s="32"/>
      <c r="H21" s="33"/>
    </row>
    <row r="22" spans="2:8" s="3" customFormat="1" ht="216.75" customHeight="1">
      <c r="B22" s="10" t="s">
        <v>6</v>
      </c>
      <c r="C22" s="5" t="s">
        <v>121</v>
      </c>
      <c r="D22" s="31"/>
      <c r="E22" s="32"/>
      <c r="F22" s="31"/>
      <c r="G22" s="32"/>
      <c r="H22" s="31"/>
    </row>
    <row r="23" spans="2:8" s="3" customFormat="1" ht="15">
      <c r="B23" s="10"/>
      <c r="C23" s="5" t="s">
        <v>3</v>
      </c>
      <c r="D23" s="31">
        <v>5</v>
      </c>
      <c r="E23" s="32"/>
      <c r="F23" s="113">
        <v>0</v>
      </c>
      <c r="G23" s="32"/>
      <c r="H23" s="33">
        <f>D23*F23</f>
        <v>0</v>
      </c>
    </row>
    <row r="24" spans="2:8" s="3" customFormat="1" ht="14">
      <c r="B24" s="10"/>
      <c r="C24" s="5"/>
      <c r="D24" s="31"/>
      <c r="E24" s="32"/>
      <c r="F24" s="31"/>
      <c r="G24" s="32"/>
      <c r="H24" s="33"/>
    </row>
    <row r="25" spans="2:8" s="3" customFormat="1" ht="140.25" customHeight="1">
      <c r="B25" s="10" t="s">
        <v>7</v>
      </c>
      <c r="C25" s="5" t="s">
        <v>55</v>
      </c>
      <c r="D25" s="31"/>
      <c r="E25" s="32"/>
      <c r="F25" s="31"/>
      <c r="G25" s="32"/>
      <c r="H25" s="31"/>
    </row>
    <row r="26" spans="2:8" s="3" customFormat="1" ht="15">
      <c r="B26" s="10"/>
      <c r="C26" s="5" t="s">
        <v>3</v>
      </c>
      <c r="D26" s="34">
        <v>7</v>
      </c>
      <c r="E26" s="32"/>
      <c r="F26" s="113">
        <v>0</v>
      </c>
      <c r="G26" s="32"/>
      <c r="H26" s="33">
        <f>D26*F26</f>
        <v>0</v>
      </c>
    </row>
    <row r="27" spans="2:8" s="3" customFormat="1" ht="14">
      <c r="B27" s="10"/>
      <c r="C27" s="5"/>
      <c r="D27" s="31"/>
      <c r="E27" s="32"/>
      <c r="F27" s="31"/>
      <c r="G27" s="32"/>
      <c r="H27" s="33"/>
    </row>
    <row r="28" spans="2:8" s="3" customFormat="1" ht="100.5" customHeight="1">
      <c r="B28" s="10" t="s">
        <v>8</v>
      </c>
      <c r="C28" s="5" t="s">
        <v>76</v>
      </c>
      <c r="D28" s="31"/>
      <c r="E28" s="32"/>
      <c r="F28" s="31"/>
      <c r="G28" s="32"/>
      <c r="H28" s="31"/>
    </row>
    <row r="29" spans="2:8" s="3" customFormat="1" ht="15">
      <c r="B29" s="10"/>
      <c r="C29" s="5" t="s">
        <v>3</v>
      </c>
      <c r="D29" s="31">
        <v>6</v>
      </c>
      <c r="E29" s="32"/>
      <c r="F29" s="113">
        <v>0</v>
      </c>
      <c r="G29" s="32"/>
      <c r="H29" s="33">
        <f>D29*F29</f>
        <v>0</v>
      </c>
    </row>
    <row r="30" spans="2:8" s="3" customFormat="1" ht="14">
      <c r="B30" s="10"/>
      <c r="C30" s="5"/>
      <c r="D30" s="31"/>
      <c r="E30" s="32"/>
      <c r="F30" s="31"/>
      <c r="G30" s="32"/>
      <c r="H30" s="33"/>
    </row>
    <row r="31" spans="2:8" s="3" customFormat="1" ht="87" customHeight="1">
      <c r="B31" s="10" t="s">
        <v>9</v>
      </c>
      <c r="C31" s="5" t="s">
        <v>54</v>
      </c>
      <c r="D31" s="31"/>
      <c r="E31" s="32"/>
      <c r="F31" s="31"/>
      <c r="G31" s="32"/>
      <c r="H31" s="31"/>
    </row>
    <row r="32" spans="2:8" s="3" customFormat="1" ht="15">
      <c r="B32" s="10"/>
      <c r="C32" s="5" t="s">
        <v>3</v>
      </c>
      <c r="D32" s="31">
        <v>5</v>
      </c>
      <c r="E32" s="32"/>
      <c r="F32" s="113">
        <v>0</v>
      </c>
      <c r="G32" s="32"/>
      <c r="H32" s="33">
        <f>D32*F32</f>
        <v>0</v>
      </c>
    </row>
    <row r="33" spans="2:8" s="3" customFormat="1" ht="14">
      <c r="B33" s="10"/>
      <c r="C33" s="5"/>
      <c r="D33" s="31"/>
      <c r="E33" s="32"/>
      <c r="F33" s="31"/>
      <c r="G33" s="32"/>
      <c r="H33" s="33"/>
    </row>
    <row r="34" spans="2:8" s="3" customFormat="1" ht="144.75" customHeight="1">
      <c r="B34" s="10" t="s">
        <v>10</v>
      </c>
      <c r="C34" s="5" t="s">
        <v>122</v>
      </c>
      <c r="D34" s="31"/>
      <c r="E34" s="32"/>
      <c r="F34" s="31"/>
      <c r="G34" s="32"/>
      <c r="H34" s="31"/>
    </row>
    <row r="35" spans="2:8" s="3" customFormat="1" ht="15">
      <c r="B35" s="10"/>
      <c r="C35" s="5" t="s">
        <v>3</v>
      </c>
      <c r="D35" s="34">
        <v>1</v>
      </c>
      <c r="E35" s="32"/>
      <c r="F35" s="113">
        <v>0</v>
      </c>
      <c r="G35" s="32"/>
      <c r="H35" s="33">
        <f>D35*F35</f>
        <v>0</v>
      </c>
    </row>
    <row r="36" spans="2:8" s="3" customFormat="1" ht="14">
      <c r="B36" s="10"/>
      <c r="C36" s="5"/>
      <c r="D36" s="31"/>
      <c r="E36" s="32"/>
      <c r="F36" s="31"/>
      <c r="G36" s="32"/>
      <c r="H36" s="33"/>
    </row>
    <row r="37" spans="2:8" s="3" customFormat="1" ht="58.5" customHeight="1">
      <c r="B37" s="10" t="s">
        <v>11</v>
      </c>
      <c r="C37" s="95" t="s">
        <v>80</v>
      </c>
      <c r="D37" s="31"/>
      <c r="E37" s="32"/>
      <c r="F37" s="31"/>
      <c r="G37" s="32"/>
      <c r="H37" s="31"/>
    </row>
    <row r="38" spans="2:8" s="3" customFormat="1" ht="32">
      <c r="B38" s="10"/>
      <c r="C38" s="96" t="s">
        <v>81</v>
      </c>
      <c r="D38" s="31"/>
      <c r="E38" s="32"/>
      <c r="F38" s="31"/>
      <c r="G38" s="32"/>
      <c r="H38" s="31"/>
    </row>
    <row r="39" spans="2:8" s="3" customFormat="1" ht="34.5" customHeight="1">
      <c r="B39" s="10"/>
      <c r="C39" s="96" t="s">
        <v>82</v>
      </c>
      <c r="D39" s="31"/>
      <c r="E39" s="32"/>
      <c r="F39" s="31"/>
      <c r="G39" s="32"/>
      <c r="H39" s="33"/>
    </row>
    <row r="40" spans="2:8" s="3" customFormat="1" ht="35.25" customHeight="1">
      <c r="B40" s="10"/>
      <c r="C40" s="96" t="s">
        <v>83</v>
      </c>
      <c r="D40" s="31"/>
      <c r="E40" s="32"/>
      <c r="F40" s="31"/>
      <c r="G40" s="32"/>
      <c r="H40" s="33"/>
    </row>
    <row r="41" spans="2:8" s="3" customFormat="1" ht="15">
      <c r="B41" s="10"/>
      <c r="C41" s="5" t="s">
        <v>3</v>
      </c>
      <c r="D41" s="31">
        <v>1</v>
      </c>
      <c r="E41" s="32"/>
      <c r="F41" s="113">
        <v>0</v>
      </c>
      <c r="G41" s="32"/>
      <c r="H41" s="33">
        <f>D41*F41</f>
        <v>0</v>
      </c>
    </row>
    <row r="42" spans="2:8" s="3" customFormat="1" ht="14">
      <c r="B42" s="10"/>
      <c r="C42" s="5"/>
      <c r="D42" s="31"/>
      <c r="E42" s="32"/>
      <c r="F42" s="31"/>
      <c r="G42" s="32"/>
      <c r="H42" s="33"/>
    </row>
    <row r="43" spans="2:8" s="3" customFormat="1" ht="199.5" customHeight="1">
      <c r="B43" s="10" t="s">
        <v>12</v>
      </c>
      <c r="C43" s="95" t="s">
        <v>209</v>
      </c>
      <c r="D43" s="31"/>
      <c r="E43" s="32"/>
      <c r="F43" s="31"/>
      <c r="G43" s="32"/>
      <c r="H43" s="33"/>
    </row>
    <row r="44" spans="2:8" s="3" customFormat="1" ht="15">
      <c r="B44" s="10"/>
      <c r="C44" s="5" t="s">
        <v>3</v>
      </c>
      <c r="D44" s="31">
        <v>1</v>
      </c>
      <c r="E44" s="32"/>
      <c r="F44" s="113">
        <v>0</v>
      </c>
      <c r="G44" s="32"/>
      <c r="H44" s="33">
        <f>D44*F44</f>
        <v>0</v>
      </c>
    </row>
    <row r="45" spans="2:8" s="3" customFormat="1" ht="14.25" customHeight="1">
      <c r="B45" s="10"/>
      <c r="C45" s="95"/>
      <c r="D45" s="31"/>
      <c r="E45" s="32"/>
      <c r="F45" s="31"/>
      <c r="G45" s="32"/>
      <c r="H45" s="33"/>
    </row>
    <row r="46" spans="2:8" s="3" customFormat="1" ht="199.5" customHeight="1">
      <c r="B46" s="10" t="s">
        <v>13</v>
      </c>
      <c r="C46" s="95" t="s">
        <v>210</v>
      </c>
      <c r="D46" s="31"/>
      <c r="E46" s="32"/>
      <c r="F46" s="31"/>
      <c r="G46" s="32"/>
      <c r="H46" s="33"/>
    </row>
    <row r="47" spans="2:8" s="3" customFormat="1" ht="15">
      <c r="B47" s="10"/>
      <c r="C47" s="5" t="s">
        <v>3</v>
      </c>
      <c r="D47" s="31">
        <v>1</v>
      </c>
      <c r="E47" s="32"/>
      <c r="F47" s="113">
        <v>0</v>
      </c>
      <c r="G47" s="32"/>
      <c r="H47" s="33">
        <f>D47*F47</f>
        <v>0</v>
      </c>
    </row>
    <row r="48" spans="2:8" s="3" customFormat="1" ht="14.25" customHeight="1">
      <c r="B48" s="10"/>
      <c r="C48" s="95"/>
      <c r="D48" s="31"/>
      <c r="E48" s="32"/>
      <c r="F48" s="31"/>
      <c r="G48" s="32"/>
      <c r="H48" s="33"/>
    </row>
    <row r="49" spans="2:8" s="3" customFormat="1" ht="76.5" customHeight="1">
      <c r="B49" s="10" t="s">
        <v>14</v>
      </c>
      <c r="C49" s="5" t="s">
        <v>75</v>
      </c>
      <c r="D49" s="31"/>
      <c r="E49" s="32"/>
      <c r="F49" s="31"/>
      <c r="G49" s="32"/>
      <c r="H49" s="31"/>
    </row>
    <row r="50" spans="2:8" s="3" customFormat="1" ht="15">
      <c r="B50" s="10"/>
      <c r="C50" s="5" t="s">
        <v>3</v>
      </c>
      <c r="D50" s="31">
        <v>5</v>
      </c>
      <c r="E50" s="32"/>
      <c r="F50" s="113">
        <v>0</v>
      </c>
      <c r="G50" s="32"/>
      <c r="H50" s="33">
        <f>D50*F50</f>
        <v>0</v>
      </c>
    </row>
    <row r="51" spans="2:8" s="3" customFormat="1" ht="14">
      <c r="B51" s="10"/>
      <c r="C51" s="5"/>
      <c r="D51" s="31"/>
      <c r="E51" s="32"/>
      <c r="F51" s="31"/>
      <c r="G51" s="32"/>
      <c r="H51" s="33"/>
    </row>
    <row r="52" spans="2:8" s="3" customFormat="1" ht="130.5" customHeight="1">
      <c r="B52" s="10" t="s">
        <v>15</v>
      </c>
      <c r="C52" s="5" t="s">
        <v>20</v>
      </c>
      <c r="D52" s="31"/>
      <c r="E52" s="32"/>
      <c r="F52" s="31"/>
      <c r="G52" s="32"/>
      <c r="H52" s="31"/>
    </row>
    <row r="53" spans="2:8" s="3" customFormat="1" ht="15" customHeight="1">
      <c r="B53" s="10"/>
      <c r="C53" s="5" t="s">
        <v>21</v>
      </c>
      <c r="D53" s="31">
        <v>96</v>
      </c>
      <c r="E53" s="32"/>
      <c r="F53" s="113">
        <v>0</v>
      </c>
      <c r="G53" s="32"/>
      <c r="H53" s="31">
        <f>PRODUCT(D53,F53)</f>
        <v>0</v>
      </c>
    </row>
    <row r="54" spans="2:8" s="3" customFormat="1" ht="15" customHeight="1">
      <c r="B54" s="10"/>
      <c r="C54" s="5" t="s">
        <v>30</v>
      </c>
      <c r="D54" s="31">
        <v>30</v>
      </c>
      <c r="E54" s="32"/>
      <c r="F54" s="113">
        <v>0</v>
      </c>
      <c r="G54" s="32"/>
      <c r="H54" s="31">
        <f>PRODUCT(D54,F54)</f>
        <v>0</v>
      </c>
    </row>
    <row r="55" spans="2:8" s="3" customFormat="1" ht="15" customHeight="1">
      <c r="B55" s="10"/>
      <c r="C55" s="5" t="s">
        <v>198</v>
      </c>
      <c r="D55" s="31">
        <v>18</v>
      </c>
      <c r="E55" s="32"/>
      <c r="F55" s="113">
        <v>0</v>
      </c>
      <c r="G55" s="32"/>
      <c r="H55" s="31">
        <f>PRODUCT(D55,F55)</f>
        <v>0</v>
      </c>
    </row>
    <row r="56" spans="2:8" s="3" customFormat="1" ht="14.25" customHeight="1">
      <c r="B56" s="10"/>
      <c r="C56" s="5"/>
      <c r="D56" s="31"/>
      <c r="E56" s="32"/>
      <c r="F56" s="31"/>
      <c r="G56" s="32"/>
      <c r="H56" s="31"/>
    </row>
    <row r="57" spans="2:8" s="3" customFormat="1" ht="45" customHeight="1">
      <c r="B57" s="10" t="s">
        <v>16</v>
      </c>
      <c r="C57" s="5" t="s">
        <v>22</v>
      </c>
      <c r="D57" s="31"/>
      <c r="E57" s="32"/>
      <c r="F57" s="31"/>
      <c r="G57" s="32"/>
      <c r="H57" s="31"/>
    </row>
    <row r="58" spans="2:8" s="3" customFormat="1" ht="15">
      <c r="B58" s="10"/>
      <c r="C58" s="5" t="s">
        <v>23</v>
      </c>
      <c r="D58" s="31">
        <v>26</v>
      </c>
      <c r="E58" s="32"/>
      <c r="F58" s="113">
        <v>0</v>
      </c>
      <c r="G58" s="32"/>
      <c r="H58" s="33">
        <f>D58*F58</f>
        <v>0</v>
      </c>
    </row>
    <row r="59" spans="2:8" s="3" customFormat="1" ht="13.5" customHeight="1">
      <c r="B59" s="10"/>
      <c r="C59" s="5"/>
      <c r="D59" s="31"/>
      <c r="E59" s="32"/>
      <c r="F59" s="31"/>
      <c r="G59" s="32"/>
      <c r="H59" s="31"/>
    </row>
    <row r="60" spans="2:8" s="3" customFormat="1" ht="102.75" customHeight="1">
      <c r="B60" s="10" t="s">
        <v>17</v>
      </c>
      <c r="C60" s="5" t="s">
        <v>213</v>
      </c>
      <c r="D60" s="31"/>
      <c r="E60" s="32"/>
      <c r="F60" s="31"/>
      <c r="G60" s="32"/>
      <c r="H60" s="31"/>
    </row>
    <row r="61" spans="2:8" s="3" customFormat="1" ht="15">
      <c r="B61" s="10"/>
      <c r="C61" s="5" t="s">
        <v>120</v>
      </c>
      <c r="D61" s="31">
        <v>12</v>
      </c>
      <c r="E61" s="32"/>
      <c r="F61" s="113">
        <v>0</v>
      </c>
      <c r="G61" s="32"/>
      <c r="H61" s="31">
        <f>PRODUCT(D61,F61)</f>
        <v>0</v>
      </c>
    </row>
    <row r="62" spans="2:8" s="3" customFormat="1" ht="15">
      <c r="B62" s="10"/>
      <c r="C62" s="5" t="s">
        <v>91</v>
      </c>
      <c r="D62" s="31">
        <v>18</v>
      </c>
      <c r="E62" s="32"/>
      <c r="F62" s="113">
        <v>0</v>
      </c>
      <c r="G62" s="32"/>
      <c r="H62" s="31">
        <f>PRODUCT(D62,F62)</f>
        <v>0</v>
      </c>
    </row>
    <row r="63" spans="2:8" s="3" customFormat="1" ht="15">
      <c r="B63" s="10"/>
      <c r="C63" s="5" t="s">
        <v>24</v>
      </c>
      <c r="D63" s="31">
        <v>30</v>
      </c>
      <c r="E63" s="32"/>
      <c r="F63" s="113">
        <v>0</v>
      </c>
      <c r="G63" s="32"/>
      <c r="H63" s="31">
        <f>PRODUCT(D63,F63)</f>
        <v>0</v>
      </c>
    </row>
    <row r="64" spans="2:8" s="3" customFormat="1" ht="15">
      <c r="B64" s="10"/>
      <c r="C64" s="5" t="s">
        <v>64</v>
      </c>
      <c r="D64" s="31">
        <v>24</v>
      </c>
      <c r="E64" s="32"/>
      <c r="F64" s="113">
        <v>0</v>
      </c>
      <c r="G64" s="32"/>
      <c r="H64" s="31">
        <f>PRODUCT(D64,F64)</f>
        <v>0</v>
      </c>
    </row>
    <row r="65" spans="2:8" s="3" customFormat="1" ht="15">
      <c r="B65" s="10"/>
      <c r="C65" s="5" t="s">
        <v>25</v>
      </c>
      <c r="D65" s="31">
        <v>30</v>
      </c>
      <c r="E65" s="32"/>
      <c r="F65" s="113">
        <v>0</v>
      </c>
      <c r="G65" s="32"/>
      <c r="H65" s="31">
        <f>PRODUCT(D65,F65)</f>
        <v>0</v>
      </c>
    </row>
    <row r="66" spans="2:8" s="3" customFormat="1" ht="14">
      <c r="B66" s="10"/>
      <c r="C66" s="5"/>
      <c r="D66" s="31"/>
      <c r="E66" s="32"/>
      <c r="F66" s="32"/>
      <c r="G66" s="32"/>
      <c r="H66" s="33"/>
    </row>
    <row r="67" spans="2:8" s="3" customFormat="1" ht="15" hidden="1" customHeight="1">
      <c r="B67" s="10"/>
      <c r="C67" s="5"/>
      <c r="D67" s="31"/>
      <c r="E67" s="32"/>
      <c r="F67" s="32"/>
      <c r="G67" s="32"/>
      <c r="H67" s="33"/>
    </row>
    <row r="68" spans="2:8" s="3" customFormat="1" ht="15" hidden="1" customHeight="1">
      <c r="B68" s="10"/>
      <c r="C68" s="5"/>
      <c r="D68" s="31"/>
      <c r="E68" s="32"/>
      <c r="F68" s="32"/>
      <c r="G68" s="32"/>
      <c r="H68" s="33"/>
    </row>
    <row r="69" spans="2:8" s="3" customFormat="1" ht="15" hidden="1" customHeight="1">
      <c r="B69" s="10"/>
      <c r="C69" s="5"/>
      <c r="D69" s="31"/>
      <c r="E69" s="32"/>
      <c r="F69" s="32"/>
      <c r="G69" s="32"/>
      <c r="H69" s="33"/>
    </row>
    <row r="70" spans="2:8" s="3" customFormat="1" ht="15" hidden="1" customHeight="1">
      <c r="B70" s="10"/>
      <c r="C70" s="5"/>
      <c r="D70" s="31"/>
      <c r="E70" s="32"/>
      <c r="F70" s="32"/>
      <c r="G70" s="32"/>
      <c r="H70" s="33"/>
    </row>
    <row r="71" spans="2:8" s="3" customFormat="1" ht="15" hidden="1" customHeight="1">
      <c r="B71" s="10"/>
      <c r="C71" s="5"/>
      <c r="D71" s="31"/>
      <c r="E71" s="32"/>
      <c r="F71" s="32"/>
      <c r="G71" s="32"/>
      <c r="H71" s="33"/>
    </row>
    <row r="72" spans="2:8" s="3" customFormat="1" ht="15" hidden="1" customHeight="1">
      <c r="B72" s="10"/>
      <c r="C72" s="5"/>
      <c r="D72" s="31"/>
      <c r="E72" s="32"/>
      <c r="F72" s="32"/>
      <c r="G72" s="32"/>
      <c r="H72" s="33"/>
    </row>
    <row r="73" spans="2:8" s="3" customFormat="1" ht="12.75" hidden="1" customHeight="1">
      <c r="B73" s="10"/>
      <c r="C73" s="5"/>
      <c r="D73" s="35"/>
      <c r="H73" s="37"/>
    </row>
    <row r="74" spans="2:8" s="3" customFormat="1" ht="72.75" customHeight="1">
      <c r="B74" s="35" t="s">
        <v>18</v>
      </c>
      <c r="C74" s="38" t="s">
        <v>65</v>
      </c>
      <c r="D74" s="39"/>
      <c r="E74" s="40"/>
      <c r="F74" s="39"/>
      <c r="G74" s="40"/>
      <c r="H74" s="39"/>
    </row>
    <row r="75" spans="2:8" s="3" customFormat="1" ht="15">
      <c r="B75" s="31"/>
      <c r="C75" s="38" t="s">
        <v>92</v>
      </c>
      <c r="D75" s="39">
        <v>1.5</v>
      </c>
      <c r="E75" s="40"/>
      <c r="F75" s="114">
        <v>0</v>
      </c>
      <c r="G75" s="40"/>
      <c r="H75" s="39">
        <f>D75*F75</f>
        <v>0</v>
      </c>
    </row>
    <row r="76" spans="2:8" s="3" customFormat="1" ht="14">
      <c r="B76" s="31"/>
      <c r="C76" s="38"/>
      <c r="D76" s="39"/>
      <c r="E76" s="40"/>
      <c r="F76" s="39"/>
      <c r="G76" s="40"/>
      <c r="H76" s="39"/>
    </row>
    <row r="77" spans="2:8" s="3" customFormat="1" ht="230.25" customHeight="1">
      <c r="B77" s="10" t="s">
        <v>42</v>
      </c>
      <c r="C77" s="5" t="s">
        <v>93</v>
      </c>
      <c r="D77" s="31"/>
      <c r="E77" s="32"/>
      <c r="F77" s="32"/>
      <c r="G77" s="32"/>
      <c r="H77" s="33"/>
    </row>
    <row r="78" spans="2:8" s="3" customFormat="1" ht="15.75" customHeight="1">
      <c r="B78" s="10"/>
      <c r="C78" s="5" t="s">
        <v>115</v>
      </c>
      <c r="D78" s="31">
        <v>36</v>
      </c>
      <c r="E78" s="32"/>
      <c r="F78" s="115">
        <v>0</v>
      </c>
      <c r="G78" s="32"/>
      <c r="H78" s="33">
        <f>D78*F78</f>
        <v>0</v>
      </c>
    </row>
    <row r="79" spans="2:8" s="3" customFormat="1" ht="15.75" customHeight="1">
      <c r="B79" s="10"/>
      <c r="C79" s="5"/>
      <c r="D79" s="31"/>
      <c r="E79" s="32"/>
      <c r="F79" s="32"/>
      <c r="G79" s="32"/>
      <c r="H79" s="33"/>
    </row>
    <row r="80" spans="2:8" s="3" customFormat="1" ht="74.25" customHeight="1">
      <c r="B80" s="10" t="s">
        <v>43</v>
      </c>
      <c r="C80" s="42" t="s">
        <v>117</v>
      </c>
      <c r="D80" s="31"/>
      <c r="E80" s="32"/>
      <c r="F80" s="32"/>
      <c r="G80" s="32"/>
      <c r="H80" s="33"/>
    </row>
    <row r="81" spans="2:8" s="3" customFormat="1" ht="29.25" customHeight="1">
      <c r="B81" s="10"/>
      <c r="C81" s="42" t="s">
        <v>116</v>
      </c>
      <c r="D81" s="31"/>
      <c r="E81" s="32"/>
      <c r="F81" s="32"/>
      <c r="G81" s="32"/>
      <c r="H81" s="33"/>
    </row>
    <row r="82" spans="2:8" s="3" customFormat="1" ht="18" customHeight="1">
      <c r="B82" s="10"/>
      <c r="C82" s="42" t="s">
        <v>118</v>
      </c>
      <c r="D82" s="31"/>
      <c r="E82" s="32"/>
      <c r="F82" s="32"/>
      <c r="G82" s="32"/>
      <c r="H82" s="33"/>
    </row>
    <row r="83" spans="2:8" s="3" customFormat="1" ht="29.25" customHeight="1">
      <c r="B83" s="10"/>
      <c r="C83" s="42" t="s">
        <v>119</v>
      </c>
      <c r="D83" s="31"/>
      <c r="E83" s="32"/>
      <c r="F83" s="32"/>
      <c r="G83" s="32"/>
      <c r="H83" s="33"/>
    </row>
    <row r="84" spans="2:8" s="3" customFormat="1" ht="16.5" customHeight="1">
      <c r="B84" s="10"/>
      <c r="C84" s="5" t="s">
        <v>3</v>
      </c>
      <c r="D84" s="31">
        <v>1</v>
      </c>
      <c r="E84" s="32"/>
      <c r="F84" s="113">
        <v>0</v>
      </c>
      <c r="G84" s="32"/>
      <c r="H84" s="33">
        <f>D84*F84</f>
        <v>0</v>
      </c>
    </row>
    <row r="85" spans="2:8" s="3" customFormat="1" ht="14.25" customHeight="1">
      <c r="B85" s="10"/>
      <c r="C85" s="42"/>
      <c r="D85" s="31"/>
      <c r="E85" s="32"/>
      <c r="F85" s="32"/>
      <c r="G85" s="32"/>
      <c r="H85" s="33"/>
    </row>
    <row r="86" spans="2:8" s="3" customFormat="1" ht="118.5" customHeight="1">
      <c r="B86" s="10" t="s">
        <v>44</v>
      </c>
      <c r="C86" s="42" t="s">
        <v>211</v>
      </c>
      <c r="D86" s="31"/>
      <c r="E86" s="32"/>
      <c r="F86" s="32"/>
      <c r="G86" s="32"/>
      <c r="H86" s="33"/>
    </row>
    <row r="87" spans="2:8" s="3" customFormat="1" ht="16.5" customHeight="1">
      <c r="B87" s="10"/>
      <c r="C87" s="5" t="s">
        <v>3</v>
      </c>
      <c r="D87" s="31">
        <v>1</v>
      </c>
      <c r="E87" s="32"/>
      <c r="F87" s="113">
        <v>0</v>
      </c>
      <c r="G87" s="32"/>
      <c r="H87" s="33">
        <f>D87*F87</f>
        <v>0</v>
      </c>
    </row>
    <row r="88" spans="2:8" s="3" customFormat="1" ht="12.75" customHeight="1">
      <c r="B88" s="10"/>
      <c r="C88" s="42"/>
      <c r="D88" s="31"/>
      <c r="E88" s="32"/>
      <c r="F88" s="32"/>
      <c r="G88" s="32"/>
      <c r="H88" s="33"/>
    </row>
    <row r="89" spans="2:8" s="3" customFormat="1" ht="61.5" customHeight="1">
      <c r="B89" s="10" t="s">
        <v>45</v>
      </c>
      <c r="C89" s="5" t="s">
        <v>57</v>
      </c>
      <c r="D89" s="31"/>
      <c r="E89" s="32"/>
      <c r="F89" s="31"/>
      <c r="G89" s="32"/>
      <c r="H89" s="31"/>
    </row>
    <row r="90" spans="2:8" s="3" customFormat="1" ht="15">
      <c r="B90" s="10"/>
      <c r="C90" s="5" t="s">
        <v>39</v>
      </c>
      <c r="D90" s="31">
        <v>1</v>
      </c>
      <c r="E90" s="32"/>
      <c r="F90" s="113">
        <v>0</v>
      </c>
      <c r="G90" s="32"/>
      <c r="H90" s="33">
        <f>D90*F90</f>
        <v>0</v>
      </c>
    </row>
    <row r="91" spans="2:8" s="3" customFormat="1" ht="10.5" customHeight="1">
      <c r="B91" s="10"/>
      <c r="C91" s="5"/>
      <c r="D91" s="31"/>
      <c r="E91" s="32"/>
      <c r="F91" s="31"/>
      <c r="G91" s="32"/>
      <c r="H91" s="33"/>
    </row>
    <row r="92" spans="2:8" s="3" customFormat="1" ht="87.75" customHeight="1">
      <c r="B92" s="10" t="s">
        <v>46</v>
      </c>
      <c r="C92" s="5" t="s">
        <v>63</v>
      </c>
      <c r="D92" s="35"/>
      <c r="F92" s="36"/>
      <c r="H92" s="36"/>
    </row>
    <row r="93" spans="2:8" s="3" customFormat="1" ht="17.25" customHeight="1">
      <c r="B93" s="10"/>
      <c r="C93" s="5" t="s">
        <v>212</v>
      </c>
      <c r="D93" s="31">
        <v>5</v>
      </c>
      <c r="E93" s="32"/>
      <c r="F93" s="113">
        <v>0</v>
      </c>
      <c r="G93" s="32"/>
      <c r="H93" s="33">
        <f>PRODUCT(D93,F93)</f>
        <v>0</v>
      </c>
    </row>
    <row r="94" spans="2:8" s="3" customFormat="1" ht="14.25" customHeight="1">
      <c r="B94" s="10"/>
      <c r="C94" s="5"/>
      <c r="D94" s="31"/>
      <c r="E94" s="32"/>
      <c r="F94" s="31"/>
      <c r="G94" s="32"/>
      <c r="H94" s="33"/>
    </row>
    <row r="95" spans="2:8" s="3" customFormat="1" ht="28.5" customHeight="1">
      <c r="B95" s="10" t="s">
        <v>96</v>
      </c>
      <c r="C95" s="5" t="s">
        <v>38</v>
      </c>
      <c r="D95" s="35"/>
      <c r="F95" s="36"/>
      <c r="H95" s="36"/>
    </row>
    <row r="96" spans="2:8" s="3" customFormat="1" ht="15">
      <c r="B96" s="10"/>
      <c r="C96" s="5" t="s">
        <v>37</v>
      </c>
      <c r="D96" s="31">
        <v>1</v>
      </c>
      <c r="E96" s="32"/>
      <c r="F96" s="113">
        <v>0</v>
      </c>
      <c r="G96" s="32"/>
      <c r="H96" s="33">
        <f>PRODUCT(D96,F96)</f>
        <v>0</v>
      </c>
    </row>
    <row r="97" spans="2:8" s="3" customFormat="1" ht="14">
      <c r="B97" s="10"/>
      <c r="C97" s="5"/>
      <c r="D97" s="31"/>
      <c r="E97" s="32"/>
      <c r="F97" s="31"/>
      <c r="G97" s="32"/>
      <c r="H97" s="33"/>
    </row>
    <row r="98" spans="2:8" s="3" customFormat="1" ht="14">
      <c r="B98" s="46" t="s">
        <v>41</v>
      </c>
      <c r="C98" s="47"/>
      <c r="D98" s="48"/>
      <c r="E98" s="49"/>
      <c r="F98" s="49"/>
      <c r="G98" s="49"/>
      <c r="H98" s="50">
        <f>SUM(H14:H96)</f>
        <v>0</v>
      </c>
    </row>
    <row r="99" spans="2:8" s="3" customFormat="1" ht="14">
      <c r="B99" s="55"/>
      <c r="C99" s="56"/>
      <c r="D99" s="57"/>
      <c r="E99" s="58"/>
      <c r="F99" s="58"/>
      <c r="G99" s="58"/>
      <c r="H99" s="59"/>
    </row>
    <row r="100" spans="2:8" s="3" customFormat="1" ht="14">
      <c r="B100" s="51" t="s">
        <v>33</v>
      </c>
      <c r="C100" s="52" t="s">
        <v>47</v>
      </c>
    </row>
    <row r="101" spans="2:8" s="3" customFormat="1" ht="14">
      <c r="B101" s="51"/>
      <c r="C101" s="52"/>
    </row>
    <row r="102" spans="2:8" s="3" customFormat="1" ht="310.5" customHeight="1">
      <c r="B102" s="10" t="s">
        <v>2</v>
      </c>
      <c r="C102" s="100" t="s">
        <v>141</v>
      </c>
    </row>
    <row r="103" spans="2:8" s="3" customFormat="1" ht="15">
      <c r="B103" s="10"/>
      <c r="C103" s="5" t="s">
        <v>123</v>
      </c>
      <c r="D103" s="31">
        <v>1</v>
      </c>
      <c r="E103" s="32"/>
      <c r="F103" s="113">
        <v>0</v>
      </c>
      <c r="G103" s="32"/>
      <c r="H103" s="33">
        <f>D103*F103</f>
        <v>0</v>
      </c>
    </row>
    <row r="104" spans="2:8" s="3" customFormat="1" ht="14">
      <c r="B104" s="10"/>
      <c r="C104" s="5"/>
      <c r="D104" s="31"/>
      <c r="E104" s="32"/>
      <c r="F104" s="31"/>
      <c r="G104" s="32"/>
      <c r="H104" s="33"/>
    </row>
    <row r="105" spans="2:8" s="3" customFormat="1" ht="15">
      <c r="B105" s="10" t="s">
        <v>4</v>
      </c>
      <c r="C105" s="101" t="s">
        <v>124</v>
      </c>
      <c r="D105" s="31"/>
      <c r="E105" s="32"/>
      <c r="F105" s="31"/>
      <c r="G105" s="32"/>
      <c r="H105" s="33"/>
    </row>
    <row r="106" spans="2:8" s="3" customFormat="1" ht="27.75" customHeight="1">
      <c r="B106" s="10"/>
      <c r="C106" s="98" t="s">
        <v>131</v>
      </c>
      <c r="D106" s="35"/>
      <c r="F106" s="36"/>
      <c r="H106" s="37"/>
    </row>
    <row r="107" spans="2:8" s="3" customFormat="1" ht="15">
      <c r="B107" s="10"/>
      <c r="C107" s="5" t="s">
        <v>3</v>
      </c>
      <c r="D107" s="31">
        <v>1</v>
      </c>
      <c r="E107" s="32"/>
      <c r="F107" s="113">
        <v>0</v>
      </c>
      <c r="G107" s="32"/>
      <c r="H107" s="33">
        <f>D107*F107</f>
        <v>0</v>
      </c>
    </row>
    <row r="108" spans="2:8" s="3" customFormat="1" ht="14">
      <c r="B108" s="10"/>
      <c r="C108" s="5"/>
      <c r="D108" s="31"/>
      <c r="E108" s="32"/>
      <c r="F108" s="31"/>
      <c r="G108" s="32"/>
      <c r="H108" s="33"/>
    </row>
    <row r="109" spans="2:8" s="3" customFormat="1" ht="103.5" customHeight="1">
      <c r="B109" s="10" t="s">
        <v>5</v>
      </c>
      <c r="C109" s="92" t="s">
        <v>132</v>
      </c>
      <c r="D109" s="31"/>
      <c r="E109" s="32"/>
      <c r="F109" s="31"/>
      <c r="G109" s="32"/>
      <c r="H109" s="33"/>
    </row>
    <row r="110" spans="2:8" s="3" customFormat="1" ht="30">
      <c r="B110" s="10"/>
      <c r="C110" s="101" t="s">
        <v>125</v>
      </c>
      <c r="D110" s="31"/>
      <c r="E110" s="32"/>
      <c r="F110" s="31"/>
      <c r="G110" s="32"/>
      <c r="H110" s="33"/>
    </row>
    <row r="111" spans="2:8" s="3" customFormat="1" ht="15">
      <c r="B111" s="10"/>
      <c r="C111" s="101" t="s">
        <v>126</v>
      </c>
      <c r="D111" s="31"/>
      <c r="E111" s="32"/>
      <c r="F111" s="31"/>
      <c r="G111" s="32"/>
      <c r="H111" s="33"/>
    </row>
    <row r="112" spans="2:8" s="3" customFormat="1" ht="15">
      <c r="B112" s="10"/>
      <c r="C112" s="101" t="s">
        <v>127</v>
      </c>
      <c r="D112" s="31"/>
      <c r="E112" s="32"/>
      <c r="F112" s="31"/>
      <c r="G112" s="32"/>
      <c r="H112" s="33"/>
    </row>
    <row r="113" spans="2:8" s="3" customFormat="1" ht="15">
      <c r="B113" s="10"/>
      <c r="C113" s="101" t="s">
        <v>128</v>
      </c>
      <c r="D113" s="31"/>
      <c r="E113" s="32"/>
      <c r="F113" s="31"/>
      <c r="G113" s="32"/>
      <c r="H113" s="33"/>
    </row>
    <row r="114" spans="2:8" s="3" customFormat="1" ht="15">
      <c r="B114" s="10"/>
      <c r="C114" s="101" t="s">
        <v>129</v>
      </c>
      <c r="D114" s="31"/>
      <c r="E114" s="32"/>
      <c r="F114" s="31"/>
      <c r="G114" s="32"/>
      <c r="H114" s="33"/>
    </row>
    <row r="115" spans="2:8" s="3" customFormat="1" ht="32.25" customHeight="1">
      <c r="B115" s="10"/>
      <c r="C115" s="98" t="s">
        <v>130</v>
      </c>
      <c r="D115" s="35"/>
      <c r="F115" s="36"/>
      <c r="H115" s="37"/>
    </row>
    <row r="116" spans="2:8" s="3" customFormat="1" ht="15">
      <c r="B116" s="10"/>
      <c r="C116" s="5" t="s">
        <v>3</v>
      </c>
      <c r="D116" s="31">
        <v>1</v>
      </c>
      <c r="E116" s="32"/>
      <c r="F116" s="113">
        <v>0</v>
      </c>
      <c r="G116" s="32"/>
      <c r="H116" s="33">
        <f>D116*F116</f>
        <v>0</v>
      </c>
    </row>
    <row r="117" spans="2:8" s="3" customFormat="1" ht="14">
      <c r="B117" s="10"/>
      <c r="C117" s="5"/>
      <c r="D117" s="31"/>
      <c r="E117" s="32"/>
      <c r="F117" s="31"/>
      <c r="G117" s="32"/>
      <c r="H117" s="33"/>
    </row>
    <row r="118" spans="2:8" s="3" customFormat="1" ht="30.75" customHeight="1">
      <c r="B118" s="10" t="s">
        <v>6</v>
      </c>
      <c r="C118" s="92" t="s">
        <v>133</v>
      </c>
      <c r="D118" s="31"/>
      <c r="E118" s="32"/>
      <c r="F118" s="31"/>
      <c r="G118" s="32"/>
      <c r="H118" s="31"/>
    </row>
    <row r="119" spans="2:8" s="3" customFormat="1" ht="15">
      <c r="B119" s="10"/>
      <c r="C119" s="5" t="s">
        <v>3</v>
      </c>
      <c r="D119" s="31">
        <v>1</v>
      </c>
      <c r="E119" s="32"/>
      <c r="F119" s="113">
        <v>0</v>
      </c>
      <c r="G119" s="32"/>
      <c r="H119" s="33">
        <f>D119*F119</f>
        <v>0</v>
      </c>
    </row>
    <row r="120" spans="2:8" s="3" customFormat="1" ht="14">
      <c r="B120" s="10"/>
      <c r="C120" s="5"/>
      <c r="D120" s="31"/>
      <c r="E120" s="32"/>
      <c r="F120" s="31"/>
      <c r="G120" s="32"/>
      <c r="H120" s="33"/>
    </row>
    <row r="121" spans="2:8" s="3" customFormat="1" ht="30.75" customHeight="1">
      <c r="B121" s="10" t="s">
        <v>7</v>
      </c>
      <c r="C121" s="92" t="s">
        <v>134</v>
      </c>
      <c r="D121" s="31"/>
      <c r="E121" s="32"/>
      <c r="F121" s="31"/>
      <c r="G121" s="32"/>
      <c r="H121" s="31"/>
    </row>
    <row r="122" spans="2:8" s="3" customFormat="1" ht="15">
      <c r="B122" s="10"/>
      <c r="C122" s="5" t="s">
        <v>3</v>
      </c>
      <c r="D122" s="31">
        <v>1</v>
      </c>
      <c r="E122" s="32"/>
      <c r="F122" s="113">
        <v>0</v>
      </c>
      <c r="G122" s="32"/>
      <c r="H122" s="33">
        <f>D122*F122</f>
        <v>0</v>
      </c>
    </row>
    <row r="123" spans="2:8" s="3" customFormat="1" ht="14">
      <c r="B123" s="10"/>
      <c r="C123" s="5"/>
      <c r="D123" s="31"/>
      <c r="E123" s="32"/>
      <c r="F123" s="31"/>
      <c r="G123" s="32"/>
      <c r="H123" s="33"/>
    </row>
    <row r="124" spans="2:8" s="3" customFormat="1" ht="29.25" customHeight="1">
      <c r="B124" s="10" t="s">
        <v>8</v>
      </c>
      <c r="C124" s="42" t="s">
        <v>135</v>
      </c>
      <c r="D124" s="31"/>
      <c r="E124" s="32"/>
      <c r="F124" s="31"/>
      <c r="G124" s="32"/>
      <c r="H124" s="33"/>
    </row>
    <row r="125" spans="2:8" s="3" customFormat="1" ht="90">
      <c r="B125" s="10"/>
      <c r="C125" s="42" t="s">
        <v>136</v>
      </c>
      <c r="D125" s="31"/>
      <c r="E125" s="32"/>
      <c r="F125" s="31"/>
      <c r="G125" s="32"/>
      <c r="H125" s="33"/>
    </row>
    <row r="126" spans="2:8" s="3" customFormat="1" ht="34.5" customHeight="1">
      <c r="B126" s="10"/>
      <c r="C126" s="98" t="s">
        <v>214</v>
      </c>
      <c r="D126" s="31"/>
      <c r="E126" s="32"/>
      <c r="F126" s="32"/>
      <c r="G126" s="32"/>
      <c r="H126" s="31"/>
    </row>
    <row r="127" spans="2:8" s="3" customFormat="1" ht="15">
      <c r="B127" s="10"/>
      <c r="C127" s="5" t="s">
        <v>3</v>
      </c>
      <c r="D127" s="31">
        <v>1</v>
      </c>
      <c r="E127" s="32"/>
      <c r="F127" s="113">
        <v>0</v>
      </c>
      <c r="G127" s="32"/>
      <c r="H127" s="33">
        <f>D127*F127</f>
        <v>0</v>
      </c>
    </row>
    <row r="128" spans="2:8" s="3" customFormat="1" ht="14">
      <c r="B128" s="10"/>
      <c r="C128" s="5"/>
      <c r="D128" s="31"/>
      <c r="E128" s="32"/>
      <c r="F128" s="31"/>
      <c r="G128" s="32"/>
      <c r="H128" s="33"/>
    </row>
    <row r="129" spans="2:8" s="3" customFormat="1" ht="18" customHeight="1">
      <c r="B129" s="10" t="s">
        <v>9</v>
      </c>
      <c r="C129" s="92" t="s">
        <v>137</v>
      </c>
      <c r="D129" s="31"/>
      <c r="E129" s="32"/>
      <c r="F129" s="32"/>
      <c r="G129" s="32"/>
      <c r="H129" s="33"/>
    </row>
    <row r="130" spans="2:8" s="3" customFormat="1" ht="30.75" customHeight="1">
      <c r="B130" s="10"/>
      <c r="C130" s="92" t="s">
        <v>138</v>
      </c>
      <c r="D130" s="31"/>
      <c r="E130" s="32"/>
      <c r="F130" s="32"/>
      <c r="G130" s="32"/>
      <c r="H130" s="33"/>
    </row>
    <row r="131" spans="2:8" s="3" customFormat="1" ht="31.5" customHeight="1">
      <c r="B131" s="10"/>
      <c r="C131" s="98" t="s">
        <v>215</v>
      </c>
      <c r="D131" s="31"/>
      <c r="E131" s="32"/>
      <c r="F131" s="32"/>
      <c r="G131" s="32"/>
      <c r="H131" s="31"/>
    </row>
    <row r="132" spans="2:8" s="3" customFormat="1" ht="15">
      <c r="B132" s="10"/>
      <c r="C132" s="5" t="s">
        <v>3</v>
      </c>
      <c r="D132" s="31">
        <v>1</v>
      </c>
      <c r="E132" s="32"/>
      <c r="F132" s="113">
        <v>0</v>
      </c>
      <c r="G132" s="32"/>
      <c r="H132" s="33">
        <f>D132*F132</f>
        <v>0</v>
      </c>
    </row>
    <row r="133" spans="2:8" s="3" customFormat="1" ht="14">
      <c r="B133" s="10"/>
      <c r="C133" s="5"/>
      <c r="D133" s="31"/>
      <c r="E133" s="32"/>
      <c r="F133" s="31"/>
      <c r="G133" s="32"/>
      <c r="H133" s="33"/>
    </row>
    <row r="134" spans="2:8" s="3" customFormat="1" ht="48" customHeight="1">
      <c r="B134" s="10" t="s">
        <v>10</v>
      </c>
      <c r="C134" s="42" t="s">
        <v>226</v>
      </c>
      <c r="D134" s="31"/>
      <c r="E134" s="32"/>
      <c r="F134" s="31"/>
      <c r="G134" s="32"/>
      <c r="H134" s="33"/>
    </row>
    <row r="135" spans="2:8" s="3" customFormat="1" ht="15.75" customHeight="1">
      <c r="B135" s="10"/>
      <c r="C135" s="42" t="s">
        <v>227</v>
      </c>
      <c r="D135" s="31"/>
      <c r="E135" s="32"/>
      <c r="F135" s="31"/>
      <c r="G135" s="32"/>
      <c r="H135" s="33"/>
    </row>
    <row r="136" spans="2:8" s="3" customFormat="1" ht="15.75" customHeight="1">
      <c r="B136" s="10"/>
      <c r="C136" s="42" t="s">
        <v>228</v>
      </c>
      <c r="D136" s="31"/>
      <c r="E136" s="32"/>
      <c r="F136" s="31"/>
      <c r="G136" s="32"/>
      <c r="H136" s="33"/>
    </row>
    <row r="137" spans="2:8" s="3" customFormat="1" ht="15.75" customHeight="1">
      <c r="B137" s="10"/>
      <c r="C137" s="42" t="s">
        <v>139</v>
      </c>
      <c r="D137" s="31"/>
      <c r="E137" s="32"/>
      <c r="F137" s="31"/>
      <c r="G137" s="32"/>
      <c r="H137" s="33"/>
    </row>
    <row r="138" spans="2:8" s="3" customFormat="1" ht="15.75" customHeight="1">
      <c r="B138" s="10"/>
      <c r="C138" s="42" t="s">
        <v>140</v>
      </c>
      <c r="D138" s="31"/>
      <c r="E138" s="32"/>
      <c r="F138" s="31"/>
      <c r="G138" s="32"/>
      <c r="H138" s="33"/>
    </row>
    <row r="139" spans="2:8" s="3" customFormat="1" ht="15">
      <c r="B139" s="10"/>
      <c r="C139" s="5" t="s">
        <v>3</v>
      </c>
      <c r="D139" s="31">
        <v>1</v>
      </c>
      <c r="E139" s="32"/>
      <c r="F139" s="113">
        <v>0</v>
      </c>
      <c r="G139" s="32"/>
      <c r="H139" s="33">
        <f>D139*F139</f>
        <v>0</v>
      </c>
    </row>
    <row r="140" spans="2:8" s="3" customFormat="1" ht="14">
      <c r="B140" s="10"/>
      <c r="C140" s="5"/>
      <c r="D140" s="31"/>
      <c r="E140" s="32"/>
      <c r="F140" s="31"/>
      <c r="G140" s="32"/>
      <c r="H140" s="33"/>
    </row>
    <row r="141" spans="2:8" s="3" customFormat="1" ht="45">
      <c r="B141" s="10" t="s">
        <v>11</v>
      </c>
      <c r="C141" s="42" t="s">
        <v>142</v>
      </c>
      <c r="D141" s="31"/>
      <c r="E141" s="32"/>
      <c r="F141" s="31"/>
      <c r="G141" s="32"/>
      <c r="H141" s="33"/>
    </row>
    <row r="142" spans="2:8" s="3" customFormat="1" ht="15">
      <c r="B142" s="10"/>
      <c r="C142" s="5" t="s">
        <v>3</v>
      </c>
      <c r="D142" s="31">
        <v>1</v>
      </c>
      <c r="E142" s="32"/>
      <c r="F142" s="113">
        <v>0</v>
      </c>
      <c r="G142" s="32"/>
      <c r="H142" s="33">
        <f>D142*F142</f>
        <v>0</v>
      </c>
    </row>
    <row r="143" spans="2:8" s="3" customFormat="1" ht="14">
      <c r="B143" s="10"/>
      <c r="C143" s="42"/>
      <c r="D143" s="31"/>
      <c r="E143" s="32"/>
      <c r="F143" s="31"/>
      <c r="G143" s="32"/>
      <c r="H143" s="33"/>
    </row>
    <row r="144" spans="2:8" s="3" customFormat="1" ht="30">
      <c r="B144" s="10" t="s">
        <v>12</v>
      </c>
      <c r="C144" s="42" t="s">
        <v>143</v>
      </c>
      <c r="D144" s="31"/>
      <c r="E144" s="32"/>
      <c r="F144" s="32"/>
      <c r="G144" s="32"/>
      <c r="H144" s="33"/>
    </row>
    <row r="145" spans="2:8" s="3" customFormat="1" ht="15">
      <c r="B145" s="10"/>
      <c r="C145" s="5" t="s">
        <v>3</v>
      </c>
      <c r="D145" s="31">
        <v>1</v>
      </c>
      <c r="E145" s="32"/>
      <c r="F145" s="113">
        <v>0</v>
      </c>
      <c r="G145" s="32"/>
      <c r="H145" s="33">
        <f>D145*F145</f>
        <v>0</v>
      </c>
    </row>
    <row r="146" spans="2:8" s="3" customFormat="1" ht="14">
      <c r="B146" s="10"/>
      <c r="C146" s="5"/>
      <c r="D146" s="31"/>
      <c r="E146" s="32"/>
      <c r="F146" s="31"/>
      <c r="G146" s="32"/>
      <c r="H146" s="33"/>
    </row>
    <row r="147" spans="2:8" s="3" customFormat="1" ht="60">
      <c r="B147" s="10" t="s">
        <v>13</v>
      </c>
      <c r="C147" s="97" t="s">
        <v>144</v>
      </c>
      <c r="D147" s="31"/>
      <c r="E147" s="32"/>
      <c r="F147" s="31"/>
      <c r="G147" s="32"/>
      <c r="H147" s="33"/>
    </row>
    <row r="148" spans="2:8" s="3" customFormat="1" ht="15">
      <c r="B148" s="10"/>
      <c r="C148" s="97" t="s">
        <v>145</v>
      </c>
      <c r="D148" s="31"/>
      <c r="E148" s="32"/>
      <c r="F148" s="31"/>
      <c r="G148" s="32"/>
      <c r="H148" s="33"/>
    </row>
    <row r="149" spans="2:8" s="3" customFormat="1" ht="15">
      <c r="B149" s="10"/>
      <c r="C149" s="97" t="s">
        <v>146</v>
      </c>
      <c r="D149" s="31"/>
      <c r="E149" s="32"/>
      <c r="F149" s="31"/>
      <c r="G149" s="32"/>
      <c r="H149" s="33"/>
    </row>
    <row r="150" spans="2:8" s="3" customFormat="1" ht="15">
      <c r="B150" s="10"/>
      <c r="C150" s="97" t="s">
        <v>147</v>
      </c>
      <c r="D150" s="31"/>
      <c r="E150" s="32"/>
      <c r="F150" s="31"/>
      <c r="G150" s="32"/>
      <c r="H150" s="33"/>
    </row>
    <row r="151" spans="2:8" s="3" customFormat="1" ht="15">
      <c r="B151" s="10"/>
      <c r="C151" s="5" t="s">
        <v>3</v>
      </c>
      <c r="D151" s="31">
        <v>1</v>
      </c>
      <c r="E151" s="32"/>
      <c r="F151" s="113">
        <v>0</v>
      </c>
      <c r="G151" s="32"/>
      <c r="H151" s="33">
        <f>D151*F151</f>
        <v>0</v>
      </c>
    </row>
    <row r="152" spans="2:8" s="3" customFormat="1" ht="14">
      <c r="B152" s="10"/>
      <c r="C152" s="5"/>
      <c r="D152" s="31"/>
      <c r="E152" s="32"/>
      <c r="F152" s="31"/>
      <c r="G152" s="32"/>
      <c r="H152" s="33"/>
    </row>
    <row r="153" spans="2:8" s="3" customFormat="1" ht="85.5" customHeight="1">
      <c r="B153" s="10" t="s">
        <v>14</v>
      </c>
      <c r="C153" s="103" t="s">
        <v>155</v>
      </c>
      <c r="D153" s="31"/>
      <c r="E153" s="32"/>
      <c r="F153" s="32"/>
      <c r="G153" s="32"/>
      <c r="H153" s="31"/>
    </row>
    <row r="154" spans="2:8" s="3" customFormat="1" ht="230.25" customHeight="1">
      <c r="B154" s="10"/>
      <c r="C154" s="103" t="s">
        <v>156</v>
      </c>
      <c r="D154" s="31"/>
      <c r="E154" s="32"/>
      <c r="F154" s="32"/>
      <c r="G154" s="32"/>
      <c r="H154" s="31"/>
    </row>
    <row r="155" spans="2:8" s="3" customFormat="1" ht="15">
      <c r="B155" s="10"/>
      <c r="C155" s="5" t="s">
        <v>157</v>
      </c>
      <c r="D155" s="31">
        <v>6</v>
      </c>
      <c r="E155" s="32"/>
      <c r="F155" s="115">
        <v>0</v>
      </c>
      <c r="G155" s="32"/>
      <c r="H155" s="33">
        <f>PRODUCT(D155,F155)</f>
        <v>0</v>
      </c>
    </row>
    <row r="156" spans="2:8" s="3" customFormat="1" ht="15">
      <c r="B156" s="10"/>
      <c r="C156" s="5" t="s">
        <v>158</v>
      </c>
      <c r="D156" s="31">
        <v>12</v>
      </c>
      <c r="E156" s="32"/>
      <c r="F156" s="115">
        <v>0</v>
      </c>
      <c r="G156" s="32"/>
      <c r="H156" s="33">
        <f>PRODUCT(D156,F156)</f>
        <v>0</v>
      </c>
    </row>
    <row r="157" spans="2:8" s="3" customFormat="1" ht="15">
      <c r="B157" s="10"/>
      <c r="C157" s="5" t="s">
        <v>159</v>
      </c>
      <c r="D157" s="31">
        <v>12</v>
      </c>
      <c r="E157" s="32"/>
      <c r="F157" s="115">
        <v>0</v>
      </c>
      <c r="G157" s="32"/>
      <c r="H157" s="33">
        <f>PRODUCT(D157,F157)</f>
        <v>0</v>
      </c>
    </row>
    <row r="158" spans="2:8" s="3" customFormat="1" ht="15">
      <c r="B158" s="10"/>
      <c r="C158" s="5" t="s">
        <v>160</v>
      </c>
      <c r="D158" s="31">
        <v>72</v>
      </c>
      <c r="E158" s="32"/>
      <c r="F158" s="115">
        <v>0</v>
      </c>
      <c r="G158" s="32"/>
      <c r="H158" s="33">
        <f>PRODUCT(D158,F158)</f>
        <v>0</v>
      </c>
    </row>
    <row r="159" spans="2:8" s="3" customFormat="1" ht="15">
      <c r="B159" s="10"/>
      <c r="C159" s="5" t="s">
        <v>161</v>
      </c>
      <c r="D159" s="31">
        <v>18</v>
      </c>
      <c r="E159" s="32"/>
      <c r="F159" s="115">
        <v>0</v>
      </c>
      <c r="G159" s="32"/>
      <c r="H159" s="33">
        <f>PRODUCT(D159,F159)</f>
        <v>0</v>
      </c>
    </row>
    <row r="160" spans="2:8" s="3" customFormat="1" ht="14">
      <c r="B160" s="10"/>
      <c r="C160" s="5"/>
      <c r="D160" s="31"/>
      <c r="E160" s="32"/>
      <c r="F160" s="32"/>
      <c r="G160" s="32"/>
      <c r="H160" s="33"/>
    </row>
    <row r="161" spans="2:8" s="3" customFormat="1" ht="160.5" customHeight="1">
      <c r="B161" s="10" t="s">
        <v>15</v>
      </c>
      <c r="C161" s="105" t="s">
        <v>168</v>
      </c>
      <c r="D161" s="31"/>
      <c r="E161" s="32"/>
      <c r="F161" s="32"/>
      <c r="G161" s="32"/>
      <c r="H161" s="33"/>
    </row>
    <row r="162" spans="2:8" s="3" customFormat="1" ht="103.5" customHeight="1">
      <c r="B162" s="10"/>
      <c r="C162" s="105" t="s">
        <v>162</v>
      </c>
      <c r="D162" s="31"/>
      <c r="E162" s="32"/>
      <c r="F162" s="32"/>
      <c r="G162" s="32"/>
      <c r="H162" s="33"/>
    </row>
    <row r="163" spans="2:8" s="3" customFormat="1" ht="15" customHeight="1">
      <c r="B163" s="10"/>
      <c r="C163" s="103" t="s">
        <v>163</v>
      </c>
      <c r="D163" s="31">
        <v>6</v>
      </c>
      <c r="E163" s="32"/>
      <c r="F163" s="115">
        <v>0</v>
      </c>
      <c r="G163" s="32"/>
      <c r="H163" s="33">
        <f>PRODUCT(D163,F163)</f>
        <v>0</v>
      </c>
    </row>
    <row r="164" spans="2:8" s="3" customFormat="1" ht="16.5" customHeight="1">
      <c r="B164" s="10"/>
      <c r="C164" s="103" t="s">
        <v>164</v>
      </c>
      <c r="D164" s="31">
        <v>12</v>
      </c>
      <c r="E164" s="32"/>
      <c r="F164" s="115">
        <v>0</v>
      </c>
      <c r="G164" s="32"/>
      <c r="H164" s="33">
        <f>PRODUCT(D164,F164)</f>
        <v>0</v>
      </c>
    </row>
    <row r="165" spans="2:8" s="3" customFormat="1" ht="16.5" customHeight="1">
      <c r="B165" s="10"/>
      <c r="C165" s="103" t="s">
        <v>165</v>
      </c>
      <c r="D165" s="31">
        <v>12</v>
      </c>
      <c r="E165" s="32"/>
      <c r="F165" s="115">
        <v>0</v>
      </c>
      <c r="G165" s="32"/>
      <c r="H165" s="33">
        <f>PRODUCT(D165,F165)</f>
        <v>0</v>
      </c>
    </row>
    <row r="166" spans="2:8" s="3" customFormat="1" ht="16.5" customHeight="1">
      <c r="B166" s="10"/>
      <c r="C166" s="105" t="s">
        <v>216</v>
      </c>
    </row>
    <row r="167" spans="2:8" s="3" customFormat="1" ht="16.5" customHeight="1">
      <c r="B167" s="10"/>
      <c r="C167" s="103" t="s">
        <v>166</v>
      </c>
      <c r="D167" s="31">
        <v>72</v>
      </c>
      <c r="E167" s="32"/>
      <c r="F167" s="115">
        <v>0</v>
      </c>
      <c r="G167" s="32"/>
      <c r="H167" s="33">
        <f>PRODUCT(D167,F167)</f>
        <v>0</v>
      </c>
    </row>
    <row r="168" spans="2:8" s="3" customFormat="1" ht="16.5" customHeight="1">
      <c r="B168" s="10"/>
      <c r="C168" s="103" t="s">
        <v>167</v>
      </c>
      <c r="D168" s="31">
        <v>18</v>
      </c>
      <c r="E168" s="32"/>
      <c r="F168" s="115">
        <v>0</v>
      </c>
      <c r="G168" s="32"/>
      <c r="H168" s="33">
        <f>PRODUCT(D168,F168)</f>
        <v>0</v>
      </c>
    </row>
    <row r="169" spans="2:8" s="3" customFormat="1" ht="16.5" customHeight="1">
      <c r="B169" s="10"/>
      <c r="C169" s="103"/>
      <c r="D169" s="31"/>
      <c r="E169" s="32"/>
      <c r="F169" s="32"/>
      <c r="G169" s="32"/>
      <c r="H169" s="33"/>
    </row>
    <row r="170" spans="2:8" s="3" customFormat="1" ht="16.5" customHeight="1">
      <c r="B170" s="10" t="s">
        <v>16</v>
      </c>
      <c r="C170" s="42" t="s">
        <v>199</v>
      </c>
      <c r="D170" s="31"/>
      <c r="E170" s="32"/>
      <c r="F170" s="32"/>
      <c r="G170" s="32"/>
      <c r="H170" s="33"/>
    </row>
    <row r="171" spans="2:8" s="3" customFormat="1" ht="30">
      <c r="B171" s="10"/>
      <c r="C171" s="42" t="s">
        <v>200</v>
      </c>
      <c r="D171" s="31"/>
      <c r="E171" s="32"/>
      <c r="F171" s="32"/>
      <c r="G171" s="32"/>
      <c r="H171" s="33"/>
    </row>
    <row r="172" spans="2:8" s="3" customFormat="1" ht="16.5" customHeight="1">
      <c r="B172" s="10"/>
      <c r="C172" s="103" t="s">
        <v>201</v>
      </c>
      <c r="D172" s="31">
        <v>12</v>
      </c>
      <c r="E172" s="32"/>
      <c r="F172" s="115">
        <v>0</v>
      </c>
      <c r="G172" s="32"/>
      <c r="H172" s="33">
        <f>PRODUCT(D172,F172)</f>
        <v>0</v>
      </c>
    </row>
    <row r="173" spans="2:8" s="3" customFormat="1" ht="14">
      <c r="B173" s="10"/>
      <c r="C173" s="42"/>
      <c r="D173" s="31"/>
      <c r="E173" s="32"/>
      <c r="F173" s="32"/>
      <c r="G173" s="32"/>
      <c r="H173" s="33"/>
    </row>
    <row r="174" spans="2:8" s="3" customFormat="1" ht="85.5" customHeight="1">
      <c r="B174" s="10" t="s">
        <v>17</v>
      </c>
      <c r="C174" s="53" t="s">
        <v>66</v>
      </c>
      <c r="D174" s="35"/>
      <c r="H174" s="37"/>
    </row>
    <row r="175" spans="2:8" s="3" customFormat="1" ht="15">
      <c r="B175" s="10"/>
      <c r="C175" s="54" t="s">
        <v>48</v>
      </c>
      <c r="D175" s="31">
        <v>10</v>
      </c>
      <c r="E175" s="32"/>
      <c r="F175" s="115">
        <v>0</v>
      </c>
      <c r="G175" s="32"/>
      <c r="H175" s="33">
        <f>PRODUCT(D175,F175)</f>
        <v>0</v>
      </c>
    </row>
    <row r="176" spans="2:8" s="3" customFormat="1" ht="14">
      <c r="B176" s="10"/>
      <c r="C176" s="54"/>
      <c r="D176" s="31"/>
      <c r="E176" s="32"/>
      <c r="F176" s="32"/>
      <c r="G176" s="32"/>
      <c r="H176" s="33"/>
    </row>
    <row r="177" spans="2:8" s="3" customFormat="1" ht="169.5" customHeight="1">
      <c r="B177" s="10" t="s">
        <v>18</v>
      </c>
      <c r="C177" s="5" t="s">
        <v>85</v>
      </c>
      <c r="D177" s="31"/>
      <c r="E177" s="32"/>
      <c r="F177" s="32"/>
      <c r="G177" s="32"/>
      <c r="H177" s="31"/>
    </row>
    <row r="178" spans="2:8" s="3" customFormat="1" ht="15.75" customHeight="1">
      <c r="B178" s="10"/>
      <c r="C178" s="5" t="s">
        <v>94</v>
      </c>
      <c r="D178" s="34">
        <v>2200</v>
      </c>
      <c r="E178" s="32"/>
      <c r="F178" s="115">
        <v>0</v>
      </c>
      <c r="G178" s="32"/>
      <c r="H178" s="33">
        <f>D178*F178</f>
        <v>0</v>
      </c>
    </row>
    <row r="179" spans="2:8" s="3" customFormat="1" ht="15.75" customHeight="1">
      <c r="B179" s="10"/>
      <c r="C179" s="105"/>
      <c r="D179" s="31"/>
      <c r="E179" s="32"/>
      <c r="F179" s="32"/>
      <c r="G179" s="32"/>
      <c r="H179" s="33"/>
    </row>
    <row r="180" spans="2:8" s="3" customFormat="1" ht="14">
      <c r="B180" s="10"/>
      <c r="C180" s="104"/>
      <c r="D180" s="31"/>
      <c r="E180" s="32"/>
      <c r="F180" s="32"/>
      <c r="G180" s="32"/>
      <c r="H180" s="33"/>
    </row>
    <row r="181" spans="2:8" s="3" customFormat="1" ht="259.5" customHeight="1">
      <c r="B181" s="10" t="s">
        <v>42</v>
      </c>
      <c r="C181" s="5" t="s">
        <v>114</v>
      </c>
      <c r="D181" s="31"/>
      <c r="E181" s="32"/>
      <c r="F181" s="32"/>
      <c r="G181" s="32"/>
      <c r="H181" s="31"/>
    </row>
    <row r="182" spans="2:8" s="3" customFormat="1" ht="15.75" customHeight="1">
      <c r="B182" s="10"/>
      <c r="C182" s="5" t="s">
        <v>217</v>
      </c>
      <c r="D182" s="34">
        <v>1</v>
      </c>
      <c r="E182" s="32"/>
      <c r="F182" s="115">
        <v>0</v>
      </c>
      <c r="G182" s="32"/>
      <c r="H182" s="33">
        <f>D182*F182</f>
        <v>0</v>
      </c>
    </row>
    <row r="183" spans="2:8" s="3" customFormat="1" ht="15.75" customHeight="1">
      <c r="B183" s="10"/>
      <c r="C183" s="5" t="s">
        <v>218</v>
      </c>
      <c r="D183" s="34">
        <v>1</v>
      </c>
      <c r="E183" s="32"/>
      <c r="F183" s="115">
        <v>0</v>
      </c>
      <c r="G183" s="32"/>
      <c r="H183" s="33">
        <f>D183*F183</f>
        <v>0</v>
      </c>
    </row>
    <row r="184" spans="2:8" s="3" customFormat="1" ht="14">
      <c r="B184" s="10"/>
      <c r="C184" s="5"/>
      <c r="D184" s="31"/>
      <c r="E184" s="32"/>
      <c r="F184" s="32"/>
      <c r="G184" s="32"/>
      <c r="H184" s="33"/>
    </row>
    <row r="185" spans="2:8" s="3" customFormat="1" ht="128.25" customHeight="1">
      <c r="B185" s="35" t="s">
        <v>43</v>
      </c>
      <c r="C185" s="5" t="s">
        <v>95</v>
      </c>
      <c r="D185" s="31"/>
      <c r="E185" s="32"/>
      <c r="F185" s="32"/>
      <c r="G185" s="32"/>
      <c r="H185" s="31"/>
    </row>
    <row r="186" spans="2:8" s="3" customFormat="1" ht="17.25" customHeight="1">
      <c r="B186" s="10"/>
      <c r="C186" s="5" t="s">
        <v>222</v>
      </c>
      <c r="D186" s="34">
        <v>1</v>
      </c>
      <c r="E186" s="32"/>
      <c r="F186" s="115">
        <v>0</v>
      </c>
      <c r="G186" s="32"/>
      <c r="H186" s="33">
        <f>D186*F186</f>
        <v>0</v>
      </c>
    </row>
    <row r="187" spans="2:8" s="3" customFormat="1" ht="17.25" customHeight="1">
      <c r="B187" s="10"/>
      <c r="C187" s="5" t="s">
        <v>219</v>
      </c>
      <c r="D187" s="34">
        <v>1</v>
      </c>
      <c r="E187" s="32"/>
      <c r="F187" s="115">
        <v>0</v>
      </c>
      <c r="G187" s="32"/>
      <c r="H187" s="33">
        <f>D187*F187</f>
        <v>0</v>
      </c>
    </row>
    <row r="188" spans="2:8" s="3" customFormat="1" ht="14.25" customHeight="1">
      <c r="B188" s="10"/>
      <c r="C188" s="5"/>
      <c r="D188" s="34"/>
      <c r="E188" s="32"/>
      <c r="F188" s="32"/>
      <c r="G188" s="32"/>
      <c r="H188" s="33"/>
    </row>
    <row r="189" spans="2:8" s="3" customFormat="1" ht="103.5" customHeight="1">
      <c r="B189" s="35" t="s">
        <v>44</v>
      </c>
      <c r="C189" s="97" t="s">
        <v>220</v>
      </c>
      <c r="D189" s="34"/>
      <c r="E189" s="32"/>
      <c r="F189" s="32"/>
      <c r="G189" s="32"/>
      <c r="H189" s="33"/>
    </row>
    <row r="190" spans="2:8" s="3" customFormat="1" ht="20.25" customHeight="1">
      <c r="B190" s="10"/>
      <c r="C190" s="97" t="s">
        <v>221</v>
      </c>
      <c r="D190" s="34">
        <v>475</v>
      </c>
      <c r="E190" s="32"/>
      <c r="F190" s="115">
        <v>0</v>
      </c>
      <c r="G190" s="32"/>
      <c r="H190" s="33">
        <f>D190*F190</f>
        <v>0</v>
      </c>
    </row>
    <row r="191" spans="2:8" s="3" customFormat="1" ht="15.75" customHeight="1">
      <c r="B191" s="10"/>
      <c r="C191" s="97"/>
      <c r="D191" s="34"/>
      <c r="E191" s="32"/>
      <c r="F191" s="32"/>
      <c r="G191" s="32"/>
      <c r="H191" s="33"/>
    </row>
    <row r="192" spans="2:8" s="3" customFormat="1" ht="60" customHeight="1">
      <c r="B192" s="35" t="s">
        <v>45</v>
      </c>
      <c r="C192" s="5" t="s">
        <v>86</v>
      </c>
      <c r="D192" s="31"/>
      <c r="E192" s="32"/>
      <c r="F192" s="32"/>
      <c r="G192" s="32"/>
      <c r="H192" s="31"/>
    </row>
    <row r="193" spans="2:8" s="3" customFormat="1" ht="17.25" customHeight="1">
      <c r="B193" s="10"/>
      <c r="C193" s="5" t="s">
        <v>68</v>
      </c>
      <c r="D193" s="34">
        <v>350</v>
      </c>
      <c r="E193" s="32"/>
      <c r="F193" s="115">
        <v>0</v>
      </c>
      <c r="G193" s="32"/>
      <c r="H193" s="33">
        <f>D193*F193</f>
        <v>0</v>
      </c>
    </row>
    <row r="194" spans="2:8" s="3" customFormat="1" ht="13.5" customHeight="1">
      <c r="B194" s="10"/>
      <c r="C194" s="5"/>
      <c r="D194" s="34"/>
      <c r="E194" s="32"/>
      <c r="F194" s="32"/>
      <c r="G194" s="32"/>
      <c r="H194" s="33"/>
    </row>
    <row r="195" spans="2:8" s="3" customFormat="1" ht="43.5" customHeight="1">
      <c r="B195" s="35" t="s">
        <v>46</v>
      </c>
      <c r="C195" s="5" t="s">
        <v>87</v>
      </c>
      <c r="D195" s="31"/>
      <c r="E195" s="32"/>
      <c r="F195" s="32"/>
      <c r="G195" s="32"/>
      <c r="H195" s="31"/>
    </row>
    <row r="196" spans="2:8" s="3" customFormat="1" ht="17.25" customHeight="1">
      <c r="B196" s="10"/>
      <c r="C196" s="5" t="s">
        <v>88</v>
      </c>
      <c r="D196" s="34">
        <v>390</v>
      </c>
      <c r="E196" s="32"/>
      <c r="F196" s="115">
        <v>0</v>
      </c>
      <c r="G196" s="32"/>
      <c r="H196" s="33">
        <f>D196*F196</f>
        <v>0</v>
      </c>
    </row>
    <row r="197" spans="2:8" s="3" customFormat="1" ht="17.25" customHeight="1">
      <c r="B197" s="10"/>
      <c r="C197" s="5"/>
      <c r="D197" s="34"/>
      <c r="E197" s="32"/>
      <c r="F197" s="32"/>
      <c r="G197" s="32"/>
      <c r="H197" s="33"/>
    </row>
    <row r="198" spans="2:8" s="3" customFormat="1" ht="45" customHeight="1">
      <c r="B198" s="35" t="s">
        <v>96</v>
      </c>
      <c r="C198" s="5" t="s">
        <v>89</v>
      </c>
      <c r="D198" s="31"/>
      <c r="E198" s="32"/>
      <c r="F198" s="32"/>
      <c r="G198" s="32"/>
      <c r="H198" s="31"/>
    </row>
    <row r="199" spans="2:8" s="3" customFormat="1" ht="17.25" customHeight="1">
      <c r="B199" s="10"/>
      <c r="C199" s="5" t="s">
        <v>90</v>
      </c>
      <c r="D199" s="34">
        <v>30</v>
      </c>
      <c r="E199" s="32"/>
      <c r="F199" s="115">
        <v>0</v>
      </c>
      <c r="G199" s="32"/>
      <c r="H199" s="33">
        <f>D199*F199</f>
        <v>0</v>
      </c>
    </row>
    <row r="200" spans="2:8" s="3" customFormat="1" ht="14">
      <c r="B200" s="10"/>
      <c r="C200" s="54"/>
      <c r="D200" s="31"/>
      <c r="E200" s="32"/>
      <c r="F200" s="32"/>
      <c r="G200" s="32"/>
      <c r="H200" s="33"/>
    </row>
    <row r="201" spans="2:8" s="73" customFormat="1" ht="99" customHeight="1">
      <c r="B201" s="74" t="s">
        <v>171</v>
      </c>
      <c r="C201" s="75" t="s">
        <v>69</v>
      </c>
      <c r="D201" s="76"/>
      <c r="F201" s="77"/>
      <c r="H201" s="78"/>
    </row>
    <row r="202" spans="2:8" s="3" customFormat="1" ht="15">
      <c r="B202" s="10"/>
      <c r="C202" s="42" t="s">
        <v>150</v>
      </c>
      <c r="D202" s="31">
        <v>4</v>
      </c>
      <c r="E202" s="32"/>
      <c r="F202" s="115">
        <v>0</v>
      </c>
      <c r="G202" s="32"/>
      <c r="H202" s="33">
        <f>PRODUCT(D202,F202)</f>
        <v>0</v>
      </c>
    </row>
    <row r="203" spans="2:8" s="3" customFormat="1" ht="15">
      <c r="B203" s="10"/>
      <c r="C203" s="42" t="s">
        <v>151</v>
      </c>
      <c r="D203" s="31">
        <v>8</v>
      </c>
      <c r="E203" s="32"/>
      <c r="F203" s="115">
        <v>0</v>
      </c>
      <c r="G203" s="32"/>
      <c r="H203" s="33">
        <f>PRODUCT(D203,F203)</f>
        <v>0</v>
      </c>
    </row>
    <row r="204" spans="2:8" s="3" customFormat="1" ht="15">
      <c r="B204" s="10"/>
      <c r="C204" s="42" t="s">
        <v>152</v>
      </c>
      <c r="D204" s="31">
        <v>6</v>
      </c>
      <c r="E204" s="32"/>
      <c r="F204" s="115">
        <v>0</v>
      </c>
      <c r="G204" s="32"/>
      <c r="H204" s="33">
        <f>PRODUCT(D204,F204)</f>
        <v>0</v>
      </c>
    </row>
    <row r="205" spans="2:8" s="3" customFormat="1" ht="15">
      <c r="B205" s="10"/>
      <c r="C205" s="42" t="s">
        <v>153</v>
      </c>
      <c r="D205" s="31">
        <v>4</v>
      </c>
      <c r="E205" s="32"/>
      <c r="F205" s="115">
        <v>0</v>
      </c>
      <c r="G205" s="32"/>
      <c r="H205" s="33">
        <f>PRODUCT(D205,F205)</f>
        <v>0</v>
      </c>
    </row>
    <row r="206" spans="2:8" s="3" customFormat="1" ht="15">
      <c r="B206" s="10"/>
      <c r="C206" s="42" t="s">
        <v>154</v>
      </c>
      <c r="D206" s="31">
        <v>2</v>
      </c>
      <c r="E206" s="32"/>
      <c r="F206" s="115">
        <v>0</v>
      </c>
      <c r="G206" s="32"/>
      <c r="H206" s="33">
        <f>PRODUCT(D206,F206)</f>
        <v>0</v>
      </c>
    </row>
    <row r="207" spans="2:8" s="3" customFormat="1" ht="14">
      <c r="B207" s="10"/>
      <c r="C207" s="42"/>
      <c r="D207" s="31"/>
      <c r="E207" s="32"/>
      <c r="F207" s="32"/>
      <c r="G207" s="32"/>
      <c r="H207" s="33"/>
    </row>
    <row r="208" spans="2:8" s="73" customFormat="1" ht="74.25" customHeight="1">
      <c r="B208" s="74" t="s">
        <v>172</v>
      </c>
      <c r="C208" s="75" t="s">
        <v>70</v>
      </c>
      <c r="D208" s="76"/>
      <c r="F208" s="77"/>
      <c r="H208" s="78"/>
    </row>
    <row r="209" spans="2:8" s="3" customFormat="1" ht="15">
      <c r="B209" s="10"/>
      <c r="C209" s="42" t="s">
        <v>151</v>
      </c>
      <c r="D209" s="31">
        <v>2</v>
      </c>
      <c r="E209" s="32"/>
      <c r="F209" s="115">
        <v>0</v>
      </c>
      <c r="G209" s="32"/>
      <c r="H209" s="33">
        <f>PRODUCT(D209,F209)</f>
        <v>0</v>
      </c>
    </row>
    <row r="210" spans="2:8" s="3" customFormat="1" ht="15">
      <c r="B210" s="10"/>
      <c r="C210" s="42" t="s">
        <v>152</v>
      </c>
      <c r="D210" s="31">
        <v>2</v>
      </c>
      <c r="E210" s="32"/>
      <c r="F210" s="115">
        <v>0</v>
      </c>
      <c r="G210" s="32"/>
      <c r="H210" s="33">
        <f>PRODUCT(D210,F210)</f>
        <v>0</v>
      </c>
    </row>
    <row r="211" spans="2:8" s="73" customFormat="1" ht="14">
      <c r="B211" s="74"/>
      <c r="C211" s="79"/>
      <c r="D211" s="80"/>
      <c r="F211" s="77"/>
      <c r="H211" s="78"/>
    </row>
    <row r="212" spans="2:8" s="73" customFormat="1" ht="75.75" customHeight="1">
      <c r="B212" s="74" t="s">
        <v>148</v>
      </c>
      <c r="C212" s="75" t="s">
        <v>71</v>
      </c>
      <c r="D212" s="76"/>
      <c r="F212" s="77"/>
      <c r="H212" s="78"/>
    </row>
    <row r="213" spans="2:8" s="3" customFormat="1" ht="15">
      <c r="B213" s="10"/>
      <c r="C213" s="42" t="s">
        <v>151</v>
      </c>
      <c r="D213" s="31">
        <v>1</v>
      </c>
      <c r="E213" s="32"/>
      <c r="F213" s="115">
        <v>0</v>
      </c>
      <c r="G213" s="32"/>
      <c r="H213" s="33">
        <f>PRODUCT(D213,F213)</f>
        <v>0</v>
      </c>
    </row>
    <row r="214" spans="2:8" s="3" customFormat="1" ht="15">
      <c r="B214" s="10"/>
      <c r="C214" s="42" t="s">
        <v>152</v>
      </c>
      <c r="D214" s="31">
        <v>1</v>
      </c>
      <c r="E214" s="32"/>
      <c r="F214" s="115">
        <v>0</v>
      </c>
      <c r="G214" s="32"/>
      <c r="H214" s="33">
        <f>PRODUCT(D214,F214)</f>
        <v>0</v>
      </c>
    </row>
    <row r="215" spans="2:8" s="3" customFormat="1" ht="14">
      <c r="B215" s="10"/>
      <c r="C215" s="54"/>
      <c r="D215" s="31"/>
      <c r="E215" s="32"/>
      <c r="F215" s="32"/>
      <c r="G215" s="32"/>
      <c r="H215" s="33"/>
    </row>
    <row r="216" spans="2:8" s="73" customFormat="1" ht="88.5" customHeight="1">
      <c r="B216" s="74" t="s">
        <v>149</v>
      </c>
      <c r="C216" s="75" t="s">
        <v>72</v>
      </c>
      <c r="D216" s="76"/>
      <c r="F216" s="77"/>
      <c r="H216" s="78"/>
    </row>
    <row r="217" spans="2:8" s="73" customFormat="1" ht="15">
      <c r="B217" s="74"/>
      <c r="C217" s="79" t="s">
        <v>170</v>
      </c>
      <c r="D217" s="81"/>
      <c r="E217" s="82"/>
      <c r="F217" s="83"/>
      <c r="G217" s="82"/>
      <c r="H217" s="84"/>
    </row>
    <row r="218" spans="2:8" s="73" customFormat="1" ht="15">
      <c r="B218" s="74"/>
      <c r="C218" s="79" t="s">
        <v>67</v>
      </c>
      <c r="D218" s="85">
        <v>1</v>
      </c>
      <c r="E218" s="82"/>
      <c r="F218" s="116">
        <v>0</v>
      </c>
      <c r="G218" s="82"/>
      <c r="H218" s="84">
        <f>D218*F218</f>
        <v>0</v>
      </c>
    </row>
    <row r="219" spans="2:8" s="3" customFormat="1" ht="14">
      <c r="B219" s="10"/>
      <c r="C219" s="54"/>
      <c r="D219" s="31"/>
      <c r="E219" s="32"/>
      <c r="F219" s="32"/>
      <c r="G219" s="32"/>
      <c r="H219" s="33"/>
    </row>
    <row r="220" spans="2:8" s="73" customFormat="1" ht="58.5" customHeight="1">
      <c r="B220" s="74" t="s">
        <v>194</v>
      </c>
      <c r="C220" s="75" t="s">
        <v>73</v>
      </c>
      <c r="D220" s="76"/>
      <c r="F220" s="77"/>
      <c r="H220" s="78"/>
    </row>
    <row r="221" spans="2:8" s="73" customFormat="1" ht="15">
      <c r="B221" s="74"/>
      <c r="C221" s="79" t="s">
        <v>67</v>
      </c>
      <c r="D221" s="85">
        <v>1</v>
      </c>
      <c r="F221" s="116">
        <v>0</v>
      </c>
      <c r="H221" s="84">
        <f>D221*F221</f>
        <v>0</v>
      </c>
    </row>
    <row r="222" spans="2:8" s="73" customFormat="1" ht="14">
      <c r="B222" s="74"/>
      <c r="C222" s="79"/>
      <c r="D222" s="80"/>
      <c r="F222" s="77"/>
      <c r="H222" s="78"/>
    </row>
    <row r="223" spans="2:8" s="73" customFormat="1" ht="57.75" customHeight="1">
      <c r="B223" s="74" t="s">
        <v>195</v>
      </c>
      <c r="C223" s="75" t="s">
        <v>74</v>
      </c>
      <c r="D223" s="76"/>
      <c r="F223" s="77"/>
      <c r="H223" s="78"/>
    </row>
    <row r="224" spans="2:8" s="73" customFormat="1" ht="15">
      <c r="B224" s="74"/>
      <c r="C224" s="79" t="s">
        <v>67</v>
      </c>
      <c r="D224" s="85">
        <v>3</v>
      </c>
      <c r="F224" s="116">
        <v>0</v>
      </c>
      <c r="H224" s="84">
        <f>D224*F224</f>
        <v>0</v>
      </c>
    </row>
    <row r="225" spans="2:8" s="3" customFormat="1" ht="60" customHeight="1">
      <c r="B225" s="10" t="s">
        <v>196</v>
      </c>
      <c r="C225" s="5" t="s">
        <v>56</v>
      </c>
      <c r="D225" s="31"/>
      <c r="E225" s="32"/>
      <c r="F225" s="31"/>
      <c r="G225" s="32"/>
      <c r="H225" s="31"/>
    </row>
    <row r="226" spans="2:8" s="3" customFormat="1" ht="15">
      <c r="B226" s="10"/>
      <c r="C226" s="5" t="s">
        <v>28</v>
      </c>
      <c r="D226" s="31">
        <v>1</v>
      </c>
      <c r="E226" s="32"/>
      <c r="F226" s="113">
        <v>0</v>
      </c>
      <c r="G226" s="32"/>
      <c r="H226" s="33">
        <f>D226*F226</f>
        <v>0</v>
      </c>
    </row>
    <row r="227" spans="2:8" s="3" customFormat="1" ht="14">
      <c r="B227" s="31"/>
      <c r="C227" s="38"/>
      <c r="D227" s="39"/>
      <c r="E227" s="40"/>
      <c r="F227" s="39"/>
      <c r="G227" s="40"/>
      <c r="H227" s="39"/>
    </row>
    <row r="228" spans="2:8" s="3" customFormat="1" ht="31.5" customHeight="1">
      <c r="B228" s="10" t="s">
        <v>197</v>
      </c>
      <c r="C228" s="5" t="s">
        <v>49</v>
      </c>
      <c r="D228" s="35"/>
      <c r="F228" s="36"/>
      <c r="H228" s="36"/>
    </row>
    <row r="229" spans="2:8" s="3" customFormat="1" ht="15">
      <c r="B229" s="10"/>
      <c r="C229" s="5" t="s">
        <v>28</v>
      </c>
      <c r="D229" s="31">
        <v>1</v>
      </c>
      <c r="E229" s="32"/>
      <c r="F229" s="113">
        <v>0</v>
      </c>
      <c r="G229" s="32"/>
      <c r="H229" s="33">
        <f>PRODUCT(D229,F229)</f>
        <v>0</v>
      </c>
    </row>
    <row r="230" spans="2:8" s="44" customFormat="1" ht="14">
      <c r="C230" s="42"/>
      <c r="D230" s="43"/>
      <c r="F230" s="45"/>
      <c r="H230" s="45"/>
    </row>
    <row r="231" spans="2:8" s="3" customFormat="1" ht="14">
      <c r="B231" s="46" t="s">
        <v>40</v>
      </c>
      <c r="C231" s="47"/>
      <c r="D231" s="48"/>
      <c r="E231" s="49"/>
      <c r="F231" s="49"/>
      <c r="G231" s="49"/>
      <c r="H231" s="50">
        <f>SUM(H103:H229)</f>
        <v>0</v>
      </c>
    </row>
    <row r="232" spans="2:8" s="3" customFormat="1" ht="14">
      <c r="B232" s="55"/>
      <c r="C232" s="56"/>
      <c r="D232" s="57"/>
      <c r="E232" s="58"/>
      <c r="F232" s="58"/>
      <c r="G232" s="58"/>
      <c r="H232" s="59"/>
    </row>
    <row r="233" spans="2:8" s="3" customFormat="1" ht="14">
      <c r="B233" s="55"/>
      <c r="C233" s="56"/>
      <c r="D233" s="57"/>
      <c r="E233" s="58"/>
      <c r="F233" s="58"/>
      <c r="G233" s="58"/>
      <c r="H233" s="59"/>
    </row>
    <row r="234" spans="2:8" s="3" customFormat="1" ht="15">
      <c r="B234" s="41" t="s">
        <v>35</v>
      </c>
      <c r="C234" s="60" t="s">
        <v>225</v>
      </c>
      <c r="D234" s="35"/>
      <c r="H234" s="36"/>
    </row>
    <row r="235" spans="2:8" s="3" customFormat="1" ht="15">
      <c r="B235" s="41"/>
      <c r="C235" s="38" t="s">
        <v>105</v>
      </c>
      <c r="D235" s="35"/>
      <c r="H235" s="36"/>
    </row>
    <row r="236" spans="2:8" s="3" customFormat="1" ht="102" customHeight="1">
      <c r="B236" s="10" t="s">
        <v>2</v>
      </c>
      <c r="C236" s="98" t="s">
        <v>173</v>
      </c>
      <c r="D236" s="31"/>
      <c r="E236" s="32"/>
      <c r="F236" s="32"/>
      <c r="G236" s="32"/>
      <c r="H236" s="31"/>
    </row>
    <row r="237" spans="2:8" s="3" customFormat="1" ht="15" customHeight="1">
      <c r="B237" s="10"/>
      <c r="C237" s="98" t="s">
        <v>100</v>
      </c>
      <c r="D237" s="31"/>
      <c r="E237" s="32"/>
      <c r="F237" s="32"/>
      <c r="G237" s="32"/>
      <c r="H237" s="31"/>
    </row>
    <row r="238" spans="2:8" s="3" customFormat="1" ht="15">
      <c r="B238" s="10"/>
      <c r="C238" s="98" t="s">
        <v>183</v>
      </c>
      <c r="D238" s="31"/>
      <c r="E238" s="32"/>
      <c r="F238" s="32"/>
      <c r="G238" s="32"/>
      <c r="H238" s="31"/>
    </row>
    <row r="239" spans="2:8" s="3" customFormat="1" ht="15">
      <c r="B239" s="10"/>
      <c r="C239" s="98" t="s">
        <v>176</v>
      </c>
      <c r="D239" s="31"/>
      <c r="E239" s="32"/>
      <c r="F239" s="32"/>
      <c r="G239" s="32"/>
      <c r="H239" s="31"/>
    </row>
    <row r="240" spans="2:8" s="3" customFormat="1" ht="16">
      <c r="B240" s="10"/>
      <c r="C240" s="98" t="s">
        <v>177</v>
      </c>
      <c r="D240" s="31"/>
      <c r="E240" s="32"/>
      <c r="F240" s="32"/>
      <c r="G240" s="32"/>
      <c r="H240" s="31"/>
    </row>
    <row r="241" spans="2:8" s="3" customFormat="1" ht="17">
      <c r="B241" s="10"/>
      <c r="C241" s="98" t="s">
        <v>229</v>
      </c>
      <c r="D241" s="31"/>
      <c r="E241" s="32"/>
      <c r="F241" s="32"/>
      <c r="G241" s="32"/>
      <c r="H241" s="31"/>
    </row>
    <row r="242" spans="2:8" s="3" customFormat="1" ht="17">
      <c r="B242" s="10"/>
      <c r="C242" s="98" t="s">
        <v>178</v>
      </c>
      <c r="D242" s="31"/>
      <c r="E242" s="32"/>
      <c r="F242" s="32"/>
      <c r="G242" s="32"/>
      <c r="H242" s="31"/>
    </row>
    <row r="243" spans="2:8" s="3" customFormat="1" ht="15">
      <c r="B243" s="10"/>
      <c r="C243" s="98" t="s">
        <v>97</v>
      </c>
      <c r="D243" s="31"/>
      <c r="E243" s="32"/>
      <c r="F243" s="32"/>
      <c r="G243" s="32"/>
      <c r="H243" s="31"/>
    </row>
    <row r="244" spans="2:8" s="3" customFormat="1" ht="15">
      <c r="B244" s="10"/>
      <c r="C244" s="98" t="s">
        <v>98</v>
      </c>
      <c r="D244" s="31"/>
      <c r="E244" s="32"/>
      <c r="F244" s="32"/>
      <c r="G244" s="32"/>
      <c r="H244" s="31"/>
    </row>
    <row r="245" spans="2:8" s="3" customFormat="1" ht="15">
      <c r="B245" s="10"/>
      <c r="C245" s="98" t="s">
        <v>99</v>
      </c>
      <c r="D245" s="31"/>
      <c r="E245" s="32"/>
      <c r="F245" s="32"/>
      <c r="G245" s="32"/>
      <c r="H245" s="31"/>
    </row>
    <row r="246" spans="2:8" s="3" customFormat="1" ht="15">
      <c r="B246" s="10"/>
      <c r="C246" s="98" t="s">
        <v>179</v>
      </c>
      <c r="D246" s="31"/>
      <c r="E246" s="32"/>
      <c r="F246" s="32"/>
      <c r="G246" s="32"/>
      <c r="H246" s="31"/>
    </row>
    <row r="247" spans="2:8" s="3" customFormat="1" ht="15">
      <c r="B247" s="10"/>
      <c r="C247" s="5" t="s">
        <v>3</v>
      </c>
      <c r="D247" s="31">
        <v>1</v>
      </c>
      <c r="E247" s="32"/>
      <c r="F247" s="115">
        <v>0</v>
      </c>
      <c r="G247" s="32"/>
      <c r="H247" s="33">
        <f>D247*F247</f>
        <v>0</v>
      </c>
    </row>
    <row r="248" spans="2:8" s="3" customFormat="1" ht="14">
      <c r="B248" s="10"/>
      <c r="C248" s="5"/>
      <c r="D248" s="31"/>
      <c r="E248" s="32"/>
      <c r="F248" s="32"/>
      <c r="G248" s="32"/>
      <c r="H248" s="33"/>
    </row>
    <row r="249" spans="2:8" s="3" customFormat="1" ht="117.75" customHeight="1">
      <c r="B249" s="10" t="s">
        <v>4</v>
      </c>
      <c r="C249" s="106" t="s">
        <v>175</v>
      </c>
      <c r="D249" s="31"/>
      <c r="E249" s="32"/>
      <c r="F249" s="32"/>
      <c r="G249" s="32"/>
      <c r="H249" s="33"/>
    </row>
    <row r="250" spans="2:8" s="3" customFormat="1" ht="154.5" customHeight="1">
      <c r="B250" s="10"/>
      <c r="C250" s="107" t="s">
        <v>174</v>
      </c>
      <c r="D250" s="31"/>
      <c r="E250" s="32"/>
      <c r="F250" s="32"/>
      <c r="G250" s="32"/>
      <c r="H250" s="33"/>
    </row>
    <row r="251" spans="2:8" s="3" customFormat="1" ht="15">
      <c r="B251" s="10"/>
      <c r="C251" s="5" t="s">
        <v>3</v>
      </c>
      <c r="D251" s="31">
        <v>1</v>
      </c>
      <c r="E251" s="32"/>
      <c r="F251" s="115">
        <v>0</v>
      </c>
      <c r="G251" s="32"/>
      <c r="H251" s="33">
        <f>D251*F251</f>
        <v>0</v>
      </c>
    </row>
    <row r="252" spans="2:8" s="3" customFormat="1" ht="14">
      <c r="B252" s="10"/>
      <c r="C252" s="5"/>
      <c r="D252" s="31"/>
      <c r="E252" s="32"/>
      <c r="F252" s="32"/>
      <c r="G252" s="32"/>
      <c r="H252" s="33"/>
    </row>
    <row r="253" spans="2:8" s="3" customFormat="1" ht="43.5" customHeight="1">
      <c r="B253" s="10" t="s">
        <v>5</v>
      </c>
      <c r="C253" s="106" t="s">
        <v>184</v>
      </c>
      <c r="D253" s="31"/>
      <c r="E253" s="32"/>
      <c r="F253" s="32"/>
      <c r="G253" s="32"/>
      <c r="H253" s="33"/>
    </row>
    <row r="254" spans="2:8" s="3" customFormat="1" ht="15">
      <c r="B254" s="10"/>
      <c r="C254" s="5" t="s">
        <v>3</v>
      </c>
      <c r="D254" s="31">
        <v>1</v>
      </c>
      <c r="E254" s="32"/>
      <c r="F254" s="115">
        <v>0</v>
      </c>
      <c r="G254" s="32"/>
      <c r="H254" s="33">
        <f>D254*F254</f>
        <v>0</v>
      </c>
    </row>
    <row r="255" spans="2:8" s="3" customFormat="1" ht="14">
      <c r="B255" s="10"/>
      <c r="C255" s="5"/>
      <c r="D255" s="31"/>
      <c r="E255" s="32"/>
      <c r="F255" s="32"/>
      <c r="G255" s="32"/>
      <c r="H255" s="33"/>
    </row>
    <row r="256" spans="2:8" s="3" customFormat="1" ht="18" customHeight="1">
      <c r="B256" s="10" t="s">
        <v>6</v>
      </c>
      <c r="C256" s="106" t="s">
        <v>185</v>
      </c>
      <c r="D256" s="31"/>
      <c r="E256" s="32"/>
      <c r="F256" s="32"/>
      <c r="G256" s="32"/>
      <c r="H256" s="33"/>
    </row>
    <row r="257" spans="2:8" s="3" customFormat="1" ht="15">
      <c r="B257" s="10"/>
      <c r="C257" s="5" t="s">
        <v>3</v>
      </c>
      <c r="D257" s="31">
        <v>1</v>
      </c>
      <c r="E257" s="32"/>
      <c r="F257" s="115">
        <v>0</v>
      </c>
      <c r="G257" s="32"/>
      <c r="H257" s="33">
        <f>D257*F257</f>
        <v>0</v>
      </c>
    </row>
    <row r="258" spans="2:8" s="3" customFormat="1" ht="14">
      <c r="B258" s="10"/>
      <c r="C258" s="5"/>
      <c r="D258" s="31"/>
      <c r="E258" s="32"/>
      <c r="F258" s="32"/>
      <c r="G258" s="32"/>
      <c r="H258" s="33"/>
    </row>
    <row r="259" spans="2:8" s="3" customFormat="1" ht="234.75" customHeight="1">
      <c r="B259" s="10" t="s">
        <v>7</v>
      </c>
      <c r="C259" s="97" t="s">
        <v>182</v>
      </c>
      <c r="D259" s="31"/>
      <c r="E259" s="32"/>
      <c r="F259" s="32"/>
      <c r="G259" s="32"/>
      <c r="H259" s="33"/>
    </row>
    <row r="260" spans="2:8" s="3" customFormat="1" ht="14">
      <c r="B260" s="10"/>
      <c r="C260" s="102" t="s">
        <v>180</v>
      </c>
      <c r="D260" s="31">
        <v>12</v>
      </c>
      <c r="E260" s="32"/>
      <c r="F260" s="32"/>
      <c r="G260" s="32"/>
      <c r="H260" s="33"/>
    </row>
    <row r="261" spans="2:8" s="3" customFormat="1" ht="15.75" customHeight="1">
      <c r="B261" s="10"/>
      <c r="C261" s="102" t="s">
        <v>181</v>
      </c>
      <c r="D261" s="31">
        <v>12</v>
      </c>
      <c r="E261" s="32"/>
      <c r="F261" s="32"/>
      <c r="G261" s="32"/>
      <c r="H261" s="33"/>
    </row>
    <row r="262" spans="2:8" s="3" customFormat="1" ht="15.75" customHeight="1">
      <c r="B262" s="10"/>
      <c r="C262" s="102"/>
      <c r="D262" s="31"/>
      <c r="E262" s="32"/>
      <c r="F262" s="32"/>
      <c r="G262" s="32"/>
      <c r="H262" s="33"/>
    </row>
    <row r="263" spans="2:8" s="3" customFormat="1" ht="27.75" customHeight="1">
      <c r="B263" s="10" t="s">
        <v>8</v>
      </c>
      <c r="C263" s="42" t="s">
        <v>192</v>
      </c>
      <c r="D263" s="31"/>
      <c r="E263" s="32"/>
      <c r="F263" s="32"/>
      <c r="G263" s="32"/>
      <c r="H263" s="31"/>
    </row>
    <row r="264" spans="2:8" s="3" customFormat="1" ht="15">
      <c r="B264" s="10"/>
      <c r="C264" s="5" t="s">
        <v>186</v>
      </c>
      <c r="D264" s="31"/>
      <c r="E264" s="32"/>
      <c r="F264" s="32"/>
      <c r="G264" s="32"/>
      <c r="H264" s="33"/>
    </row>
    <row r="265" spans="2:8" s="3" customFormat="1" ht="15">
      <c r="B265" s="10"/>
      <c r="C265" s="5" t="s">
        <v>109</v>
      </c>
      <c r="D265" s="31">
        <v>2</v>
      </c>
      <c r="E265" s="32"/>
      <c r="F265" s="115">
        <v>0</v>
      </c>
      <c r="G265" s="32"/>
      <c r="H265" s="33">
        <f>D265*F265</f>
        <v>0</v>
      </c>
    </row>
    <row r="266" spans="2:8" s="3" customFormat="1" ht="14">
      <c r="B266" s="10"/>
      <c r="C266" s="5"/>
      <c r="D266" s="31"/>
      <c r="E266" s="32"/>
      <c r="F266" s="32"/>
      <c r="G266" s="32"/>
      <c r="H266" s="33"/>
    </row>
    <row r="267" spans="2:8" s="3" customFormat="1" ht="44.25" customHeight="1">
      <c r="B267" s="10" t="s">
        <v>9</v>
      </c>
      <c r="C267" s="42" t="s">
        <v>230</v>
      </c>
      <c r="D267" s="31"/>
      <c r="E267" s="32"/>
      <c r="F267" s="32"/>
      <c r="G267" s="32"/>
      <c r="H267" s="31"/>
    </row>
    <row r="268" spans="2:8" s="3" customFormat="1" ht="15.75" customHeight="1">
      <c r="B268" s="10"/>
      <c r="C268" s="42" t="s">
        <v>231</v>
      </c>
      <c r="D268" s="31">
        <v>3</v>
      </c>
      <c r="E268" s="32"/>
      <c r="F268" s="115">
        <v>0</v>
      </c>
      <c r="G268" s="32"/>
      <c r="H268" s="33">
        <f>D268*F268</f>
        <v>0</v>
      </c>
    </row>
    <row r="269" spans="2:8" s="3" customFormat="1" ht="15.75" customHeight="1">
      <c r="B269" s="10"/>
      <c r="C269" s="42" t="s">
        <v>232</v>
      </c>
      <c r="D269" s="31">
        <v>3</v>
      </c>
      <c r="E269" s="32"/>
      <c r="F269" s="115">
        <v>0</v>
      </c>
      <c r="G269" s="32"/>
      <c r="H269" s="33">
        <f>D269*F269</f>
        <v>0</v>
      </c>
    </row>
    <row r="270" spans="2:8" s="3" customFormat="1" ht="15.75" customHeight="1">
      <c r="B270" s="10"/>
      <c r="C270" s="42"/>
      <c r="D270" s="31"/>
      <c r="E270" s="32"/>
      <c r="F270" s="32"/>
      <c r="G270" s="32"/>
      <c r="H270" s="33"/>
    </row>
    <row r="271" spans="2:8" s="3" customFormat="1" ht="18" customHeight="1">
      <c r="B271" s="10" t="s">
        <v>10</v>
      </c>
      <c r="C271" s="42" t="s">
        <v>233</v>
      </c>
      <c r="D271" s="31"/>
      <c r="E271" s="32"/>
      <c r="F271" s="32"/>
      <c r="G271" s="32"/>
      <c r="H271" s="31"/>
    </row>
    <row r="272" spans="2:8" s="3" customFormat="1" ht="15.75" customHeight="1">
      <c r="B272" s="10"/>
      <c r="C272" s="42" t="s">
        <v>234</v>
      </c>
      <c r="D272" s="31">
        <v>3</v>
      </c>
      <c r="E272" s="32"/>
      <c r="F272" s="115">
        <v>0</v>
      </c>
      <c r="G272" s="32"/>
      <c r="H272" s="33">
        <f>D272*F272</f>
        <v>0</v>
      </c>
    </row>
    <row r="273" spans="2:8" s="3" customFormat="1" ht="15.75" customHeight="1">
      <c r="B273" s="10"/>
      <c r="C273" s="42" t="s">
        <v>235</v>
      </c>
      <c r="D273" s="31">
        <v>3</v>
      </c>
      <c r="E273" s="32"/>
      <c r="F273" s="115">
        <v>0</v>
      </c>
      <c r="G273" s="32"/>
      <c r="H273" s="33">
        <f>D273*F273</f>
        <v>0</v>
      </c>
    </row>
    <row r="274" spans="2:8" s="3" customFormat="1" ht="14">
      <c r="B274" s="10"/>
      <c r="C274" s="5"/>
    </row>
    <row r="275" spans="2:8" s="3" customFormat="1" ht="60" customHeight="1">
      <c r="B275" s="10" t="s">
        <v>11</v>
      </c>
      <c r="C275" s="5" t="s">
        <v>107</v>
      </c>
      <c r="D275" s="31"/>
      <c r="E275" s="32"/>
      <c r="F275" s="32"/>
      <c r="G275" s="32"/>
      <c r="H275" s="31"/>
    </row>
    <row r="276" spans="2:8" s="3" customFormat="1" ht="15">
      <c r="B276" s="10"/>
      <c r="C276" s="5" t="s">
        <v>106</v>
      </c>
      <c r="D276" s="31">
        <v>8</v>
      </c>
      <c r="E276" s="32"/>
      <c r="F276" s="115">
        <v>0</v>
      </c>
      <c r="G276" s="32"/>
      <c r="H276" s="33">
        <f>D276*F276</f>
        <v>0</v>
      </c>
    </row>
    <row r="277" spans="2:8" s="3" customFormat="1" ht="14">
      <c r="B277" s="10"/>
      <c r="C277" s="5"/>
      <c r="D277" s="31"/>
      <c r="E277" s="32"/>
      <c r="F277" s="32"/>
      <c r="G277" s="32"/>
      <c r="H277" s="33"/>
    </row>
    <row r="278" spans="2:8" s="3" customFormat="1" ht="60" customHeight="1">
      <c r="B278" s="10" t="s">
        <v>12</v>
      </c>
      <c r="C278" s="5" t="s">
        <v>108</v>
      </c>
      <c r="D278" s="31"/>
      <c r="E278" s="32"/>
      <c r="F278" s="32"/>
      <c r="G278" s="32"/>
      <c r="H278" s="31"/>
    </row>
    <row r="279" spans="2:8" s="3" customFormat="1" ht="15">
      <c r="B279" s="10"/>
      <c r="C279" s="5" t="s">
        <v>236</v>
      </c>
      <c r="D279" s="31">
        <v>1</v>
      </c>
      <c r="E279" s="32"/>
      <c r="F279" s="115">
        <v>0</v>
      </c>
      <c r="G279" s="32"/>
      <c r="H279" s="33">
        <f>D279*F279</f>
        <v>0</v>
      </c>
    </row>
    <row r="280" spans="2:8" s="3" customFormat="1" ht="15">
      <c r="B280" s="10"/>
      <c r="C280" s="5" t="s">
        <v>106</v>
      </c>
      <c r="D280" s="31">
        <v>10</v>
      </c>
      <c r="E280" s="32"/>
      <c r="F280" s="115">
        <v>0</v>
      </c>
      <c r="G280" s="32"/>
      <c r="H280" s="33">
        <f>D280*F280</f>
        <v>0</v>
      </c>
    </row>
    <row r="281" spans="2:8" s="3" customFormat="1" ht="15">
      <c r="B281" s="10"/>
      <c r="C281" s="5" t="s">
        <v>106</v>
      </c>
      <c r="D281" s="31">
        <v>8</v>
      </c>
      <c r="E281" s="32"/>
      <c r="F281" s="115">
        <v>0</v>
      </c>
      <c r="G281" s="32"/>
      <c r="H281" s="33">
        <f>D281*F281</f>
        <v>0</v>
      </c>
    </row>
    <row r="282" spans="2:8" s="3" customFormat="1" ht="14">
      <c r="B282" s="10"/>
      <c r="C282" s="5"/>
      <c r="D282" s="31"/>
      <c r="E282" s="32"/>
      <c r="F282" s="32"/>
      <c r="G282" s="32"/>
      <c r="H282" s="33"/>
    </row>
    <row r="283" spans="2:8" s="3" customFormat="1" ht="49.5" customHeight="1">
      <c r="B283" s="10" t="s">
        <v>13</v>
      </c>
      <c r="C283" s="5" t="s">
        <v>187</v>
      </c>
      <c r="D283" s="31"/>
      <c r="E283" s="32"/>
      <c r="F283" s="32"/>
      <c r="G283" s="32"/>
      <c r="H283" s="31"/>
    </row>
    <row r="284" spans="2:8" s="3" customFormat="1" ht="15">
      <c r="B284" s="10"/>
      <c r="C284" s="5" t="s">
        <v>106</v>
      </c>
      <c r="D284" s="31">
        <v>3</v>
      </c>
      <c r="E284" s="32"/>
      <c r="F284" s="115">
        <v>0</v>
      </c>
      <c r="G284" s="32"/>
      <c r="H284" s="33">
        <f>D284*F284</f>
        <v>0</v>
      </c>
    </row>
    <row r="285" spans="2:8" s="3" customFormat="1" ht="15">
      <c r="B285" s="10"/>
      <c r="C285" s="5" t="s">
        <v>237</v>
      </c>
      <c r="D285" s="31">
        <v>3</v>
      </c>
      <c r="E285" s="32"/>
      <c r="F285" s="115">
        <v>0</v>
      </c>
      <c r="G285" s="32"/>
      <c r="H285" s="33">
        <f>D285*F285</f>
        <v>0</v>
      </c>
    </row>
    <row r="286" spans="2:8" s="3" customFormat="1" ht="14">
      <c r="B286" s="10"/>
      <c r="C286" s="5"/>
      <c r="D286" s="31"/>
      <c r="E286" s="32"/>
      <c r="F286" s="32"/>
      <c r="G286" s="32"/>
      <c r="H286" s="33"/>
    </row>
    <row r="287" spans="2:8" s="3" customFormat="1" ht="114.75" customHeight="1">
      <c r="B287" s="10" t="s">
        <v>14</v>
      </c>
      <c r="C287" s="5" t="s">
        <v>223</v>
      </c>
      <c r="D287" s="35"/>
      <c r="H287" s="36"/>
    </row>
    <row r="288" spans="2:8" s="3" customFormat="1" ht="15" customHeight="1">
      <c r="B288" s="10"/>
      <c r="C288" s="42" t="s">
        <v>238</v>
      </c>
      <c r="D288" s="31">
        <v>8</v>
      </c>
      <c r="E288" s="32"/>
      <c r="F288" s="115">
        <v>0</v>
      </c>
      <c r="G288" s="32"/>
      <c r="H288" s="33">
        <f>D288*F288</f>
        <v>0</v>
      </c>
    </row>
    <row r="289" spans="2:8" s="3" customFormat="1" ht="15" customHeight="1">
      <c r="B289" s="10"/>
      <c r="C289" s="42" t="s">
        <v>84</v>
      </c>
      <c r="D289" s="31">
        <v>60</v>
      </c>
      <c r="E289" s="32"/>
      <c r="F289" s="115">
        <v>0</v>
      </c>
      <c r="G289" s="32"/>
      <c r="H289" s="33">
        <f>D289*F289</f>
        <v>0</v>
      </c>
    </row>
    <row r="290" spans="2:8" s="3" customFormat="1" ht="15" customHeight="1">
      <c r="B290" s="10"/>
      <c r="C290" s="42" t="s">
        <v>102</v>
      </c>
      <c r="D290" s="31">
        <v>12</v>
      </c>
      <c r="E290" s="32"/>
      <c r="F290" s="115">
        <v>0</v>
      </c>
      <c r="G290" s="32"/>
      <c r="H290" s="33">
        <f>D290*F290</f>
        <v>0</v>
      </c>
    </row>
    <row r="291" spans="2:8" s="3" customFormat="1" ht="15" customHeight="1">
      <c r="B291" s="10"/>
      <c r="C291" s="42" t="s">
        <v>103</v>
      </c>
      <c r="D291" s="31">
        <v>42</v>
      </c>
      <c r="E291" s="32"/>
      <c r="F291" s="115">
        <v>0</v>
      </c>
      <c r="G291" s="32"/>
      <c r="H291" s="33">
        <f>D291*F291</f>
        <v>0</v>
      </c>
    </row>
    <row r="292" spans="2:8" s="3" customFormat="1" ht="15" customHeight="1">
      <c r="B292" s="10"/>
      <c r="C292" s="42" t="s">
        <v>104</v>
      </c>
      <c r="D292" s="31">
        <v>42</v>
      </c>
      <c r="E292" s="32"/>
      <c r="F292" s="115">
        <v>0</v>
      </c>
      <c r="G292" s="32"/>
      <c r="H292" s="33">
        <f>D292*F292</f>
        <v>0</v>
      </c>
    </row>
    <row r="293" spans="2:8" s="3" customFormat="1" ht="15" customHeight="1">
      <c r="B293" s="10"/>
      <c r="C293" s="42"/>
      <c r="D293" s="31"/>
      <c r="E293" s="32"/>
      <c r="F293" s="32"/>
      <c r="G293" s="32"/>
      <c r="H293" s="33"/>
    </row>
    <row r="294" spans="2:8" s="3" customFormat="1" ht="70.5" customHeight="1">
      <c r="B294" s="10" t="s">
        <v>15</v>
      </c>
      <c r="C294" s="5" t="s">
        <v>189</v>
      </c>
      <c r="D294" s="35"/>
      <c r="H294" s="36"/>
    </row>
    <row r="295" spans="2:8" s="3" customFormat="1" ht="15" customHeight="1">
      <c r="B295" s="10"/>
      <c r="C295" s="42" t="s">
        <v>242</v>
      </c>
      <c r="D295" s="31">
        <v>1</v>
      </c>
      <c r="E295" s="32"/>
      <c r="F295" s="115">
        <v>0</v>
      </c>
      <c r="G295" s="32"/>
      <c r="H295" s="33">
        <f>D295*F295</f>
        <v>0</v>
      </c>
    </row>
    <row r="296" spans="2:8" s="3" customFormat="1" ht="15" customHeight="1">
      <c r="B296" s="10"/>
      <c r="C296" s="42" t="s">
        <v>188</v>
      </c>
      <c r="D296" s="31">
        <v>16</v>
      </c>
      <c r="E296" s="32"/>
      <c r="F296" s="115">
        <v>0</v>
      </c>
      <c r="G296" s="32"/>
      <c r="H296" s="33">
        <f>D296*F296</f>
        <v>0</v>
      </c>
    </row>
    <row r="297" spans="2:8" s="3" customFormat="1" ht="15" customHeight="1">
      <c r="B297" s="10"/>
      <c r="C297" s="42" t="s">
        <v>190</v>
      </c>
      <c r="D297" s="31">
        <v>8</v>
      </c>
      <c r="E297" s="32"/>
      <c r="F297" s="115">
        <v>0</v>
      </c>
      <c r="G297" s="32"/>
      <c r="H297" s="33">
        <f>D297*F297</f>
        <v>0</v>
      </c>
    </row>
    <row r="298" spans="2:8" s="3" customFormat="1" ht="15" customHeight="1">
      <c r="B298" s="10"/>
      <c r="C298" s="42"/>
      <c r="D298" s="31"/>
      <c r="E298" s="32"/>
      <c r="F298" s="32"/>
      <c r="G298" s="32"/>
      <c r="H298" s="33"/>
    </row>
    <row r="299" spans="2:8" s="3" customFormat="1" ht="70.5" customHeight="1">
      <c r="B299" s="10" t="s">
        <v>16</v>
      </c>
      <c r="C299" s="5" t="s">
        <v>243</v>
      </c>
      <c r="D299" s="35"/>
      <c r="H299" s="36"/>
    </row>
    <row r="300" spans="2:8" s="3" customFormat="1" ht="15" customHeight="1">
      <c r="B300" s="10"/>
      <c r="C300" s="42" t="s">
        <v>244</v>
      </c>
      <c r="D300" s="31">
        <v>1</v>
      </c>
      <c r="E300" s="32"/>
      <c r="F300" s="115">
        <v>0</v>
      </c>
      <c r="G300" s="32"/>
      <c r="H300" s="33">
        <f t="shared" ref="H300:H305" si="0">D300*F300</f>
        <v>0</v>
      </c>
    </row>
    <row r="301" spans="2:8" s="3" customFormat="1" ht="15" customHeight="1">
      <c r="B301" s="10"/>
      <c r="C301" s="42" t="s">
        <v>245</v>
      </c>
      <c r="D301" s="31">
        <v>3</v>
      </c>
      <c r="E301" s="32"/>
      <c r="F301" s="115">
        <v>0</v>
      </c>
      <c r="G301" s="32"/>
      <c r="H301" s="33">
        <f t="shared" si="0"/>
        <v>0</v>
      </c>
    </row>
    <row r="302" spans="2:8" s="3" customFormat="1" ht="15" customHeight="1">
      <c r="B302" s="10"/>
      <c r="C302" s="42" t="s">
        <v>248</v>
      </c>
      <c r="D302" s="31">
        <v>1</v>
      </c>
      <c r="E302" s="32"/>
      <c r="F302" s="115">
        <v>0</v>
      </c>
      <c r="G302" s="32"/>
      <c r="H302" s="33">
        <f t="shared" si="0"/>
        <v>0</v>
      </c>
    </row>
    <row r="303" spans="2:8" s="3" customFormat="1" ht="15" customHeight="1">
      <c r="B303" s="10"/>
      <c r="C303" s="42" t="s">
        <v>247</v>
      </c>
      <c r="D303" s="31">
        <v>9</v>
      </c>
      <c r="E303" s="32"/>
      <c r="F303" s="115">
        <v>0</v>
      </c>
      <c r="G303" s="32"/>
      <c r="H303" s="33">
        <f t="shared" si="0"/>
        <v>0</v>
      </c>
    </row>
    <row r="304" spans="2:8" s="3" customFormat="1" ht="15" customHeight="1">
      <c r="B304" s="10"/>
      <c r="C304" s="42" t="s">
        <v>246</v>
      </c>
      <c r="D304" s="31">
        <v>3</v>
      </c>
      <c r="E304" s="32"/>
      <c r="F304" s="115">
        <v>0</v>
      </c>
      <c r="G304" s="32"/>
      <c r="H304" s="33">
        <f t="shared" si="0"/>
        <v>0</v>
      </c>
    </row>
    <row r="305" spans="2:8" s="3" customFormat="1" ht="15" customHeight="1">
      <c r="B305" s="10"/>
      <c r="C305" s="42" t="s">
        <v>249</v>
      </c>
      <c r="D305" s="31">
        <v>8</v>
      </c>
      <c r="E305" s="32"/>
      <c r="F305" s="115">
        <v>0</v>
      </c>
      <c r="G305" s="32"/>
      <c r="H305" s="33">
        <f t="shared" si="0"/>
        <v>0</v>
      </c>
    </row>
    <row r="306" spans="2:8" s="3" customFormat="1" ht="14">
      <c r="B306" s="10"/>
      <c r="C306" s="5"/>
      <c r="D306" s="31"/>
      <c r="E306" s="32"/>
      <c r="F306" s="32"/>
      <c r="G306" s="32"/>
      <c r="H306" s="33"/>
    </row>
    <row r="307" spans="2:8" s="3" customFormat="1" ht="70.5" customHeight="1">
      <c r="B307" s="10" t="s">
        <v>17</v>
      </c>
      <c r="C307" s="5" t="s">
        <v>250</v>
      </c>
      <c r="D307" s="35"/>
      <c r="H307" s="36"/>
    </row>
    <row r="308" spans="2:8" s="3" customFormat="1" ht="15" customHeight="1">
      <c r="B308" s="10"/>
      <c r="C308" s="42" t="s">
        <v>251</v>
      </c>
      <c r="D308" s="31">
        <v>1</v>
      </c>
      <c r="E308" s="32"/>
      <c r="F308" s="115">
        <v>0</v>
      </c>
      <c r="G308" s="32"/>
      <c r="H308" s="33">
        <f>D308*F308</f>
        <v>0</v>
      </c>
    </row>
    <row r="309" spans="2:8" s="3" customFormat="1" ht="15" customHeight="1">
      <c r="B309" s="10"/>
      <c r="C309" s="42" t="s">
        <v>252</v>
      </c>
      <c r="D309" s="31">
        <v>4</v>
      </c>
      <c r="E309" s="32"/>
      <c r="F309" s="115">
        <v>0</v>
      </c>
      <c r="G309" s="32"/>
      <c r="H309" s="33">
        <f>D309*F309</f>
        <v>0</v>
      </c>
    </row>
    <row r="310" spans="2:8" s="3" customFormat="1" ht="15" customHeight="1">
      <c r="B310" s="10"/>
      <c r="C310" s="42" t="s">
        <v>253</v>
      </c>
      <c r="D310" s="31">
        <v>4</v>
      </c>
      <c r="E310" s="32"/>
      <c r="F310" s="115">
        <v>0</v>
      </c>
      <c r="G310" s="32"/>
      <c r="H310" s="33">
        <f>D310*F310</f>
        <v>0</v>
      </c>
    </row>
    <row r="311" spans="2:8" s="3" customFormat="1" ht="15" customHeight="1">
      <c r="B311" s="10"/>
      <c r="C311" s="42"/>
      <c r="D311" s="31"/>
      <c r="E311" s="32"/>
      <c r="F311" s="32"/>
      <c r="G311" s="32"/>
      <c r="H311" s="33"/>
    </row>
    <row r="312" spans="2:8" s="3" customFormat="1" ht="86.25" customHeight="1">
      <c r="B312" s="10" t="s">
        <v>18</v>
      </c>
      <c r="C312" s="5" t="s">
        <v>191</v>
      </c>
      <c r="D312" s="31"/>
      <c r="E312" s="32"/>
      <c r="F312" s="32"/>
      <c r="G312" s="32"/>
      <c r="H312" s="31"/>
    </row>
    <row r="313" spans="2:8" s="3" customFormat="1" ht="15">
      <c r="B313" s="10"/>
      <c r="C313" s="5" t="s">
        <v>59</v>
      </c>
      <c r="D313" s="31">
        <v>2</v>
      </c>
      <c r="E313" s="32"/>
      <c r="F313" s="115">
        <v>0</v>
      </c>
      <c r="G313" s="32"/>
      <c r="H313" s="33">
        <f>D313*F313</f>
        <v>0</v>
      </c>
    </row>
    <row r="314" spans="2:8" s="3" customFormat="1" ht="14">
      <c r="B314" s="10"/>
      <c r="C314" s="5"/>
      <c r="D314" s="31"/>
      <c r="E314" s="32"/>
      <c r="F314" s="32"/>
      <c r="G314" s="32"/>
      <c r="H314" s="33"/>
    </row>
    <row r="315" spans="2:8" s="3" customFormat="1" ht="15" customHeight="1">
      <c r="B315" s="10" t="s">
        <v>42</v>
      </c>
      <c r="C315" s="42" t="s">
        <v>101</v>
      </c>
      <c r="D315" s="31"/>
      <c r="E315" s="32"/>
      <c r="F315" s="32"/>
      <c r="G315" s="32"/>
      <c r="H315" s="31"/>
    </row>
    <row r="316" spans="2:8" s="3" customFormat="1" ht="14.25" customHeight="1">
      <c r="B316" s="10"/>
      <c r="C316" s="42" t="s">
        <v>193</v>
      </c>
      <c r="D316" s="31"/>
      <c r="E316" s="32"/>
      <c r="F316" s="32"/>
      <c r="G316" s="32"/>
      <c r="H316" s="31"/>
    </row>
    <row r="317" spans="2:8" s="3" customFormat="1" ht="15">
      <c r="B317" s="10"/>
      <c r="C317" s="5" t="s">
        <v>109</v>
      </c>
      <c r="D317" s="31">
        <v>2</v>
      </c>
      <c r="E317" s="32"/>
      <c r="F317" s="115">
        <v>0</v>
      </c>
      <c r="G317" s="32"/>
      <c r="H317" s="33">
        <f>D317*F317</f>
        <v>0</v>
      </c>
    </row>
    <row r="318" spans="2:8" s="3" customFormat="1" ht="14">
      <c r="B318" s="10"/>
      <c r="C318" s="5"/>
      <c r="D318" s="31"/>
      <c r="E318" s="32"/>
      <c r="F318" s="32"/>
      <c r="G318" s="32"/>
      <c r="H318" s="33"/>
    </row>
    <row r="319" spans="2:8" s="3" customFormat="1" ht="43.5" customHeight="1">
      <c r="B319" s="10" t="s">
        <v>43</v>
      </c>
      <c r="C319" s="42" t="s">
        <v>239</v>
      </c>
      <c r="D319" s="31"/>
      <c r="E319" s="32"/>
      <c r="F319" s="32"/>
      <c r="G319" s="32"/>
      <c r="H319" s="31"/>
    </row>
    <row r="320" spans="2:8" s="3" customFormat="1" ht="15">
      <c r="B320" s="10"/>
      <c r="C320" s="5" t="s">
        <v>109</v>
      </c>
      <c r="D320" s="31">
        <v>2</v>
      </c>
      <c r="E320" s="32"/>
      <c r="F320" s="115">
        <v>0</v>
      </c>
      <c r="G320" s="32"/>
      <c r="H320" s="33">
        <f>D320*F320</f>
        <v>0</v>
      </c>
    </row>
    <row r="321" spans="2:8" s="3" customFormat="1" ht="14">
      <c r="B321" s="10"/>
      <c r="C321" s="5"/>
      <c r="D321" s="31"/>
      <c r="E321" s="32"/>
      <c r="F321" s="32"/>
      <c r="G321" s="32"/>
      <c r="H321" s="33"/>
    </row>
    <row r="322" spans="2:8" s="3" customFormat="1" ht="43.5" customHeight="1">
      <c r="B322" s="10" t="s">
        <v>44</v>
      </c>
      <c r="C322" s="42" t="s">
        <v>240</v>
      </c>
      <c r="D322" s="31"/>
      <c r="E322" s="32"/>
      <c r="F322" s="32"/>
      <c r="G322" s="32"/>
      <c r="H322" s="31"/>
    </row>
    <row r="323" spans="2:8" s="3" customFormat="1" ht="15">
      <c r="B323" s="10"/>
      <c r="C323" s="5" t="s">
        <v>241</v>
      </c>
      <c r="D323" s="31">
        <v>60</v>
      </c>
      <c r="E323" s="32"/>
      <c r="F323" s="115">
        <v>0</v>
      </c>
      <c r="G323" s="32"/>
      <c r="H323" s="33">
        <f>D323*F323</f>
        <v>0</v>
      </c>
    </row>
    <row r="324" spans="2:8" s="3" customFormat="1" ht="14">
      <c r="B324" s="10"/>
      <c r="C324" s="5"/>
      <c r="D324" s="31"/>
      <c r="E324" s="32"/>
      <c r="F324" s="32"/>
      <c r="G324" s="32"/>
      <c r="H324" s="33"/>
    </row>
    <row r="325" spans="2:8" s="3" customFormat="1" ht="187.5" customHeight="1">
      <c r="B325" s="10" t="s">
        <v>45</v>
      </c>
      <c r="C325" s="42" t="s">
        <v>110</v>
      </c>
      <c r="D325" s="31"/>
      <c r="E325" s="32"/>
      <c r="F325" s="32"/>
      <c r="G325" s="32"/>
      <c r="H325" s="31"/>
    </row>
    <row r="326" spans="2:8" s="3" customFormat="1" ht="15">
      <c r="B326" s="10"/>
      <c r="C326" s="5" t="s">
        <v>111</v>
      </c>
      <c r="D326" s="31">
        <v>45</v>
      </c>
      <c r="E326" s="32"/>
      <c r="F326" s="115">
        <v>0</v>
      </c>
      <c r="G326" s="32"/>
      <c r="H326" s="33">
        <f>D326*F326</f>
        <v>0</v>
      </c>
    </row>
    <row r="327" spans="2:8" s="3" customFormat="1" ht="14">
      <c r="B327" s="10"/>
      <c r="C327" s="5"/>
      <c r="D327" s="31"/>
      <c r="E327" s="32"/>
      <c r="F327" s="32"/>
      <c r="G327" s="32"/>
      <c r="H327" s="33"/>
    </row>
    <row r="328" spans="2:8" s="3" customFormat="1" ht="75" customHeight="1">
      <c r="B328" s="10" t="s">
        <v>46</v>
      </c>
      <c r="C328" s="99" t="s">
        <v>113</v>
      </c>
      <c r="D328" s="31"/>
      <c r="E328" s="32"/>
      <c r="F328" s="32"/>
      <c r="G328" s="32"/>
      <c r="H328" s="31"/>
    </row>
    <row r="329" spans="2:8" s="3" customFormat="1" ht="15">
      <c r="B329" s="10"/>
      <c r="C329" s="5" t="s">
        <v>112</v>
      </c>
      <c r="D329" s="31">
        <v>8</v>
      </c>
      <c r="E329" s="32"/>
      <c r="F329" s="115">
        <v>0</v>
      </c>
      <c r="G329" s="32"/>
      <c r="H329" s="33">
        <f>D329*F329</f>
        <v>0</v>
      </c>
    </row>
    <row r="330" spans="2:8" s="3" customFormat="1" ht="14">
      <c r="B330" s="10"/>
      <c r="C330" s="5"/>
      <c r="D330" s="31"/>
      <c r="E330" s="32"/>
      <c r="F330" s="32"/>
      <c r="G330" s="32"/>
      <c r="H330" s="33"/>
    </row>
    <row r="331" spans="2:8" s="3" customFormat="1" ht="120.75" customHeight="1">
      <c r="B331" s="35" t="s">
        <v>96</v>
      </c>
      <c r="C331" s="93" t="s">
        <v>77</v>
      </c>
      <c r="D331" s="34"/>
      <c r="E331" s="32"/>
      <c r="F331" s="32"/>
      <c r="G331" s="32"/>
      <c r="H331" s="33"/>
    </row>
    <row r="332" spans="2:8" s="3" customFormat="1" ht="17.25" customHeight="1">
      <c r="B332" s="10"/>
      <c r="C332" s="94" t="s">
        <v>78</v>
      </c>
      <c r="D332" s="34">
        <v>12</v>
      </c>
      <c r="E332" s="32"/>
      <c r="F332" s="115">
        <v>0</v>
      </c>
      <c r="G332" s="32"/>
      <c r="H332" s="33">
        <f>D332*F332</f>
        <v>0</v>
      </c>
    </row>
    <row r="333" spans="2:8" s="3" customFormat="1" ht="15.75" customHeight="1">
      <c r="B333" s="10"/>
      <c r="C333" s="94"/>
      <c r="D333" s="34"/>
      <c r="E333" s="32"/>
      <c r="F333" s="32"/>
      <c r="G333" s="32"/>
      <c r="H333" s="33"/>
    </row>
    <row r="334" spans="2:8" s="3" customFormat="1" ht="173.25" customHeight="1">
      <c r="B334" s="35" t="s">
        <v>171</v>
      </c>
      <c r="C334" s="93" t="s">
        <v>224</v>
      </c>
    </row>
    <row r="335" spans="2:8" s="3" customFormat="1" ht="15">
      <c r="B335" s="10"/>
      <c r="C335" s="5" t="s">
        <v>3</v>
      </c>
      <c r="D335" s="31">
        <v>1</v>
      </c>
      <c r="E335" s="32"/>
      <c r="F335" s="113">
        <v>0</v>
      </c>
      <c r="G335" s="32"/>
      <c r="H335" s="33">
        <f>D335*F335</f>
        <v>0</v>
      </c>
    </row>
    <row r="336" spans="2:8" s="3" customFormat="1" ht="14">
      <c r="B336" s="10"/>
      <c r="C336" s="5"/>
      <c r="D336" s="31"/>
      <c r="E336" s="32"/>
      <c r="F336" s="31"/>
      <c r="G336" s="32"/>
      <c r="H336" s="33"/>
    </row>
    <row r="337" spans="2:8" s="3" customFormat="1" ht="30.75" customHeight="1">
      <c r="B337" s="35" t="s">
        <v>172</v>
      </c>
      <c r="C337" s="5" t="s">
        <v>79</v>
      </c>
      <c r="D337" s="39"/>
      <c r="E337" s="40"/>
      <c r="F337" s="39"/>
      <c r="G337" s="40"/>
      <c r="H337" s="39"/>
    </row>
    <row r="338" spans="2:8" s="3" customFormat="1" ht="15">
      <c r="B338" s="31"/>
      <c r="C338" s="38" t="s">
        <v>28</v>
      </c>
      <c r="D338" s="39">
        <v>1</v>
      </c>
      <c r="E338" s="40"/>
      <c r="F338" s="114">
        <v>0</v>
      </c>
      <c r="G338" s="40"/>
      <c r="H338" s="39">
        <f>D338*F338</f>
        <v>0</v>
      </c>
    </row>
    <row r="339" spans="2:8" s="3" customFormat="1" ht="14">
      <c r="B339" s="31"/>
      <c r="C339" s="38"/>
      <c r="D339" s="39"/>
      <c r="E339" s="40"/>
      <c r="F339" s="39"/>
      <c r="G339" s="40"/>
      <c r="H339" s="39"/>
    </row>
    <row r="340" spans="2:8" s="3" customFormat="1" ht="14">
      <c r="B340" s="46" t="s">
        <v>58</v>
      </c>
      <c r="C340" s="47"/>
      <c r="D340" s="48"/>
      <c r="E340" s="49"/>
      <c r="F340" s="49"/>
      <c r="G340" s="49"/>
      <c r="H340" s="50">
        <f>SUM(H247:H338)</f>
        <v>0</v>
      </c>
    </row>
    <row r="341" spans="2:8" s="3" customFormat="1" ht="14">
      <c r="B341" s="55"/>
      <c r="C341" s="56"/>
      <c r="D341" s="57"/>
      <c r="E341" s="58"/>
      <c r="F341" s="58"/>
      <c r="G341" s="58"/>
      <c r="H341" s="59"/>
    </row>
    <row r="342" spans="2:8" s="3" customFormat="1" ht="14">
      <c r="B342" s="55"/>
      <c r="C342" s="56"/>
      <c r="D342" s="57"/>
      <c r="E342" s="58"/>
      <c r="F342" s="58"/>
      <c r="G342" s="58"/>
      <c r="H342" s="59"/>
    </row>
    <row r="343" spans="2:8" s="3" customFormat="1" ht="14">
      <c r="B343" s="55"/>
      <c r="C343" s="56"/>
      <c r="D343" s="57"/>
      <c r="E343" s="58"/>
      <c r="F343" s="58"/>
      <c r="G343" s="58"/>
      <c r="H343" s="59"/>
    </row>
    <row r="344" spans="2:8" s="3" customFormat="1" ht="14">
      <c r="B344" s="55"/>
      <c r="C344" s="56"/>
      <c r="D344" s="57"/>
      <c r="E344" s="58"/>
      <c r="F344" s="58"/>
      <c r="G344" s="58"/>
      <c r="H344" s="59"/>
    </row>
    <row r="345" spans="2:8" s="3" customFormat="1" ht="14">
      <c r="B345" s="55"/>
      <c r="C345" s="56"/>
      <c r="D345" s="57"/>
      <c r="E345" s="58"/>
      <c r="F345" s="58"/>
      <c r="G345" s="58"/>
      <c r="H345" s="59"/>
    </row>
    <row r="346" spans="2:8" s="3" customFormat="1" ht="14">
      <c r="B346" s="31"/>
      <c r="C346" s="38"/>
      <c r="D346" s="39"/>
      <c r="E346" s="40"/>
      <c r="F346" s="39"/>
      <c r="G346" s="40"/>
      <c r="H346" s="39"/>
    </row>
    <row r="347" spans="2:8" s="3" customFormat="1" ht="14">
      <c r="B347" s="31"/>
      <c r="C347" s="38"/>
      <c r="D347" s="39"/>
      <c r="E347" s="40"/>
      <c r="F347" s="39"/>
      <c r="G347" s="40"/>
      <c r="H347" s="39"/>
    </row>
    <row r="348" spans="2:8" s="3" customFormat="1" ht="14">
      <c r="B348" s="41" t="s">
        <v>0</v>
      </c>
      <c r="C348" s="11"/>
    </row>
    <row r="349" spans="2:8" s="3" customFormat="1" ht="14">
      <c r="B349" s="10"/>
      <c r="C349" s="11"/>
    </row>
    <row r="350" spans="2:8" s="3" customFormat="1" ht="15">
      <c r="B350" s="2" t="s">
        <v>32</v>
      </c>
      <c r="C350" s="61" t="s">
        <v>26</v>
      </c>
      <c r="D350" s="6"/>
      <c r="E350" s="6"/>
      <c r="F350" s="6"/>
      <c r="G350" s="6"/>
      <c r="H350" s="62">
        <f>H98</f>
        <v>0</v>
      </c>
    </row>
    <row r="351" spans="2:8" s="3" customFormat="1" ht="14">
      <c r="B351" s="6"/>
      <c r="C351" s="6"/>
      <c r="D351" s="6"/>
      <c r="E351" s="6"/>
      <c r="F351" s="6"/>
      <c r="G351" s="6"/>
      <c r="H351" s="63"/>
    </row>
    <row r="352" spans="2:8" s="3" customFormat="1" ht="14">
      <c r="B352" s="2" t="s">
        <v>33</v>
      </c>
      <c r="C352" s="2" t="s">
        <v>60</v>
      </c>
      <c r="D352" s="2"/>
      <c r="E352" s="2"/>
      <c r="F352" s="2"/>
      <c r="G352" s="2"/>
      <c r="H352" s="62">
        <f>H231</f>
        <v>0</v>
      </c>
    </row>
    <row r="353" spans="2:8" s="3" customFormat="1" ht="14">
      <c r="B353" s="2"/>
      <c r="C353" s="2"/>
      <c r="D353" s="2"/>
      <c r="E353" s="2"/>
      <c r="F353" s="2"/>
      <c r="G353" s="2"/>
      <c r="H353" s="62"/>
    </row>
    <row r="354" spans="2:8" s="3" customFormat="1" ht="14">
      <c r="B354" s="2" t="s">
        <v>34</v>
      </c>
      <c r="C354" s="2" t="s">
        <v>225</v>
      </c>
      <c r="D354" s="2"/>
      <c r="E354" s="2"/>
      <c r="F354" s="2"/>
      <c r="G354" s="2"/>
      <c r="H354" s="62">
        <f>H340</f>
        <v>0</v>
      </c>
    </row>
    <row r="355" spans="2:8" s="3" customFormat="1" ht="14">
      <c r="B355" s="2"/>
      <c r="C355" s="2"/>
      <c r="D355" s="2"/>
      <c r="E355" s="2"/>
      <c r="F355" s="2"/>
      <c r="G355" s="2"/>
      <c r="H355" s="62"/>
    </row>
    <row r="356" spans="2:8" s="3" customFormat="1" ht="14">
      <c r="B356" s="64" t="s">
        <v>169</v>
      </c>
      <c r="C356" s="64"/>
      <c r="D356" s="64"/>
      <c r="E356" s="64"/>
      <c r="F356" s="64"/>
      <c r="G356" s="64"/>
      <c r="H356" s="65">
        <f>SUM(H350:H354)</f>
        <v>0</v>
      </c>
    </row>
    <row r="357" spans="2:8" s="3" customFormat="1" ht="14">
      <c r="B357" s="10"/>
      <c r="C357" s="5"/>
      <c r="D357" s="31"/>
      <c r="E357" s="32"/>
      <c r="F357" s="32"/>
      <c r="G357" s="32"/>
      <c r="H357" s="33"/>
    </row>
    <row r="358" spans="2:8" s="3" customFormat="1" ht="16.5" customHeight="1">
      <c r="B358" s="41" t="s">
        <v>19</v>
      </c>
      <c r="C358" s="5"/>
      <c r="D358" s="35"/>
      <c r="H358" s="36"/>
    </row>
    <row r="359" spans="2:8" s="3" customFormat="1" ht="14">
      <c r="B359" s="10" t="s">
        <v>52</v>
      </c>
      <c r="C359" s="5"/>
      <c r="D359" s="35"/>
      <c r="H359" s="36"/>
    </row>
    <row r="360" spans="2:8" s="3" customFormat="1" ht="14">
      <c r="B360" s="10" t="s">
        <v>53</v>
      </c>
      <c r="C360" s="5"/>
      <c r="D360" s="35"/>
      <c r="H360" s="36"/>
    </row>
    <row r="361" spans="2:8" s="3" customFormat="1" ht="14">
      <c r="B361" s="10"/>
      <c r="C361" s="5"/>
      <c r="D361" s="35"/>
      <c r="H361" s="36"/>
    </row>
    <row r="362" spans="2:8" s="3" customFormat="1" ht="14">
      <c r="B362" s="10"/>
      <c r="C362" s="5"/>
      <c r="D362" s="35"/>
      <c r="H362" s="36"/>
    </row>
    <row r="363" spans="2:8" s="3" customFormat="1" ht="14">
      <c r="B363" s="10"/>
      <c r="C363" s="5"/>
      <c r="D363" s="35"/>
      <c r="H363" s="36"/>
    </row>
    <row r="364" spans="2:8" s="3" customFormat="1" ht="14">
      <c r="B364" s="10"/>
      <c r="C364" s="5"/>
      <c r="D364" s="35"/>
      <c r="H364" s="36"/>
    </row>
    <row r="365" spans="2:8" s="3" customFormat="1" ht="14">
      <c r="B365" s="10"/>
      <c r="C365" s="5"/>
      <c r="D365" s="35"/>
      <c r="H365" s="36"/>
    </row>
    <row r="366" spans="2:8" s="3" customFormat="1" ht="14">
      <c r="B366" s="10"/>
      <c r="C366" s="5"/>
      <c r="D366" s="35"/>
      <c r="H366" s="36"/>
    </row>
    <row r="367" spans="2:8" s="3" customFormat="1" ht="14">
      <c r="B367" s="10"/>
      <c r="C367" s="5"/>
      <c r="D367" s="35"/>
      <c r="H367" s="36"/>
    </row>
    <row r="368" spans="2:8" s="3" customFormat="1" ht="15">
      <c r="B368" s="41" t="s">
        <v>35</v>
      </c>
      <c r="C368" s="60" t="s">
        <v>36</v>
      </c>
      <c r="D368" s="35"/>
      <c r="H368" s="36"/>
    </row>
    <row r="369" spans="2:8" s="3" customFormat="1" ht="14">
      <c r="B369" s="10"/>
      <c r="C369" s="5"/>
      <c r="D369" s="31"/>
      <c r="E369" s="32"/>
      <c r="F369" s="32"/>
      <c r="G369" s="32"/>
      <c r="H369" s="33"/>
    </row>
    <row r="370" spans="2:8" s="3" customFormat="1" ht="45.75" customHeight="1">
      <c r="B370" s="35" t="s">
        <v>2</v>
      </c>
      <c r="C370" s="38" t="s">
        <v>27</v>
      </c>
      <c r="D370" s="39"/>
      <c r="E370" s="40"/>
      <c r="F370" s="39"/>
      <c r="G370" s="40"/>
      <c r="H370" s="39"/>
    </row>
    <row r="371" spans="2:8" s="3" customFormat="1" ht="15">
      <c r="B371" s="31"/>
      <c r="C371" s="38" t="s">
        <v>28</v>
      </c>
      <c r="D371" s="39">
        <v>1</v>
      </c>
      <c r="E371" s="40"/>
      <c r="F371" s="114">
        <v>0</v>
      </c>
      <c r="G371" s="40"/>
      <c r="H371" s="39">
        <f>D371*F371</f>
        <v>0</v>
      </c>
    </row>
    <row r="372" spans="2:8" s="3" customFormat="1" ht="14">
      <c r="B372" s="31"/>
      <c r="C372" s="38"/>
      <c r="D372" s="39"/>
      <c r="E372" s="40"/>
      <c r="F372" s="39"/>
      <c r="G372" s="40"/>
      <c r="H372" s="39"/>
    </row>
    <row r="373" spans="2:8" s="3" customFormat="1" ht="45.75" customHeight="1">
      <c r="B373" s="35" t="s">
        <v>4</v>
      </c>
      <c r="C373" s="38" t="s">
        <v>61</v>
      </c>
      <c r="D373" s="39"/>
      <c r="E373" s="40"/>
      <c r="F373" s="39"/>
      <c r="G373" s="40"/>
      <c r="H373" s="39"/>
    </row>
    <row r="374" spans="2:8" s="3" customFormat="1" ht="15">
      <c r="B374" s="31"/>
      <c r="C374" s="38" t="s">
        <v>28</v>
      </c>
      <c r="D374" s="39">
        <v>1</v>
      </c>
      <c r="E374" s="40"/>
      <c r="F374" s="114">
        <v>0</v>
      </c>
      <c r="G374" s="40"/>
      <c r="H374" s="39">
        <f>D374*F374</f>
        <v>0</v>
      </c>
    </row>
    <row r="375" spans="2:8" s="44" customFormat="1" ht="14">
      <c r="B375" s="69"/>
      <c r="C375" s="70"/>
      <c r="D375" s="71"/>
      <c r="E375" s="72"/>
      <c r="F375" s="71"/>
      <c r="G375" s="72"/>
      <c r="H375" s="71"/>
    </row>
    <row r="376" spans="2:8" s="3" customFormat="1" ht="32.25" customHeight="1">
      <c r="B376" s="35" t="s">
        <v>5</v>
      </c>
      <c r="C376" s="38" t="s">
        <v>62</v>
      </c>
      <c r="D376" s="39"/>
      <c r="E376" s="40"/>
      <c r="F376" s="39"/>
      <c r="G376" s="40"/>
      <c r="H376" s="39"/>
    </row>
    <row r="377" spans="2:8" s="3" customFormat="1" ht="15">
      <c r="B377" s="31"/>
      <c r="C377" s="38" t="s">
        <v>28</v>
      </c>
      <c r="D377" s="39">
        <v>1</v>
      </c>
      <c r="E377" s="40"/>
      <c r="F377" s="114">
        <v>0</v>
      </c>
      <c r="G377" s="40"/>
      <c r="H377" s="39">
        <f>D377*F377</f>
        <v>0</v>
      </c>
    </row>
    <row r="378" spans="2:8" s="3" customFormat="1" ht="14">
      <c r="B378" s="31"/>
      <c r="C378" s="38"/>
      <c r="D378" s="39"/>
      <c r="E378" s="40"/>
      <c r="F378" s="39"/>
      <c r="G378" s="40"/>
      <c r="H378" s="39"/>
    </row>
    <row r="379" spans="2:8" s="3" customFormat="1" ht="18" customHeight="1">
      <c r="B379" s="10" t="s">
        <v>6</v>
      </c>
      <c r="C379" s="5" t="s">
        <v>31</v>
      </c>
      <c r="D379" s="31"/>
      <c r="E379" s="32"/>
      <c r="F379" s="32"/>
      <c r="G379" s="32"/>
      <c r="H379" s="31"/>
    </row>
    <row r="380" spans="2:8" s="3" customFormat="1" ht="14">
      <c r="B380" s="10"/>
      <c r="C380" s="66">
        <v>0.04</v>
      </c>
      <c r="D380" s="31"/>
      <c r="E380" s="32"/>
      <c r="F380" s="32"/>
      <c r="G380" s="32"/>
      <c r="H380" s="33">
        <f>0.04*(H356)</f>
        <v>0</v>
      </c>
    </row>
    <row r="381" spans="2:8" s="3" customFormat="1" ht="14">
      <c r="B381" s="46" t="s">
        <v>50</v>
      </c>
      <c r="C381" s="47"/>
      <c r="D381" s="48"/>
      <c r="E381" s="49"/>
      <c r="F381" s="49"/>
      <c r="G381" s="49"/>
      <c r="H381" s="50">
        <f>SUM(H371:H380)</f>
        <v>0</v>
      </c>
    </row>
    <row r="382" spans="2:8" s="3" customFormat="1" ht="14">
      <c r="B382" s="46" t="s">
        <v>51</v>
      </c>
      <c r="C382" s="47"/>
      <c r="D382" s="67"/>
      <c r="E382" s="68"/>
      <c r="F382" s="68"/>
      <c r="G382" s="68"/>
      <c r="H382" s="50">
        <f>H356+H381</f>
        <v>0</v>
      </c>
    </row>
    <row r="383" spans="2:8" s="12" customFormat="1" ht="16">
      <c r="B383" s="23"/>
      <c r="C383" s="24"/>
      <c r="D383" s="28"/>
      <c r="E383" s="29"/>
      <c r="F383" s="29"/>
      <c r="G383" s="29"/>
      <c r="H383" s="30"/>
    </row>
    <row r="384" spans="2:8" s="12" customFormat="1" ht="16">
      <c r="B384" s="23"/>
      <c r="C384" s="24"/>
      <c r="D384" s="25"/>
      <c r="E384" s="26"/>
      <c r="F384" s="26"/>
      <c r="G384" s="26"/>
      <c r="H384" s="27"/>
    </row>
    <row r="385" spans="2:8" s="12" customFormat="1" ht="16.5" customHeight="1">
      <c r="B385" s="18"/>
      <c r="C385" s="14"/>
      <c r="D385" s="16"/>
      <c r="H385" s="15"/>
    </row>
    <row r="386" spans="2:8" s="12" customFormat="1" ht="16">
      <c r="B386" s="13"/>
      <c r="C386" s="14"/>
      <c r="D386" s="16"/>
      <c r="H386" s="15"/>
    </row>
    <row r="387" spans="2:8" s="21" customFormat="1" ht="16">
      <c r="C387" s="19"/>
      <c r="D387" s="20"/>
      <c r="F387" s="22"/>
      <c r="H387" s="22"/>
    </row>
    <row r="388" spans="2:8" s="21" customFormat="1" ht="16">
      <c r="C388" s="19"/>
      <c r="D388" s="20"/>
      <c r="F388" s="22"/>
      <c r="H388" s="22"/>
    </row>
    <row r="389" spans="2:8" s="21" customFormat="1" ht="16">
      <c r="C389" s="19"/>
      <c r="D389" s="20"/>
      <c r="F389" s="22"/>
      <c r="H389" s="22"/>
    </row>
    <row r="390" spans="2:8" s="21" customFormat="1" ht="16">
      <c r="C390" s="19"/>
      <c r="D390" s="20"/>
      <c r="F390" s="22"/>
      <c r="H390" s="22"/>
    </row>
    <row r="391" spans="2:8" s="21" customFormat="1" ht="16">
      <c r="C391" s="19"/>
      <c r="D391" s="20"/>
      <c r="F391" s="22"/>
      <c r="H391" s="22"/>
    </row>
    <row r="392" spans="2:8" s="21" customFormat="1" ht="16">
      <c r="C392" s="19"/>
      <c r="D392" s="20"/>
      <c r="F392" s="22"/>
      <c r="H392" s="22"/>
    </row>
    <row r="393" spans="2:8" s="21" customFormat="1" ht="16">
      <c r="C393" s="19"/>
      <c r="D393" s="20"/>
      <c r="F393" s="22"/>
      <c r="H393" s="22"/>
    </row>
    <row r="394" spans="2:8" s="21" customFormat="1" ht="16">
      <c r="C394" s="19"/>
      <c r="D394" s="20"/>
      <c r="F394" s="22"/>
      <c r="H394" s="22"/>
    </row>
    <row r="395" spans="2:8" s="21" customFormat="1" ht="16">
      <c r="C395" s="19"/>
      <c r="D395" s="20"/>
      <c r="F395" s="22"/>
      <c r="H395" s="22"/>
    </row>
    <row r="396" spans="2:8" s="21" customFormat="1" ht="16">
      <c r="C396" s="19"/>
      <c r="D396" s="20"/>
      <c r="F396" s="22"/>
      <c r="H396" s="22"/>
    </row>
    <row r="397" spans="2:8" s="21" customFormat="1" ht="16">
      <c r="C397" s="19"/>
      <c r="D397" s="20"/>
      <c r="F397" s="22"/>
      <c r="H397" s="22"/>
    </row>
    <row r="398" spans="2:8" s="21" customFormat="1" ht="16">
      <c r="C398" s="19"/>
      <c r="D398" s="20"/>
      <c r="F398" s="22"/>
      <c r="H398" s="22"/>
    </row>
    <row r="399" spans="2:8" s="21" customFormat="1" ht="16">
      <c r="C399" s="19"/>
      <c r="D399" s="20"/>
      <c r="F399" s="22"/>
      <c r="H399" s="22"/>
    </row>
    <row r="400" spans="2:8" s="21" customFormat="1" ht="16">
      <c r="C400" s="19"/>
      <c r="D400" s="20"/>
      <c r="F400" s="22"/>
      <c r="H400" s="22"/>
    </row>
    <row r="401" spans="3:8" s="21" customFormat="1" ht="16">
      <c r="C401" s="19"/>
      <c r="D401" s="20"/>
      <c r="F401" s="22"/>
      <c r="H401" s="22"/>
    </row>
    <row r="402" spans="3:8" s="21" customFormat="1" ht="16">
      <c r="C402" s="19"/>
      <c r="D402" s="20"/>
      <c r="F402" s="22"/>
      <c r="H402" s="22"/>
    </row>
    <row r="403" spans="3:8" s="17" customFormat="1"/>
    <row r="404" spans="3:8" s="17" customFormat="1"/>
    <row r="405" spans="3:8" s="17" customFormat="1"/>
    <row r="406" spans="3:8" s="17" customFormat="1"/>
    <row r="407" spans="3:8" s="17" customFormat="1"/>
    <row r="408" spans="3:8" s="17" customFormat="1"/>
    <row r="409" spans="3:8" s="17" customFormat="1"/>
    <row r="410" spans="3:8" s="17" customFormat="1"/>
    <row r="411" spans="3:8" s="17" customFormat="1"/>
    <row r="412" spans="3:8" s="17" customFormat="1"/>
    <row r="413" spans="3:8" s="17" customFormat="1"/>
    <row r="414" spans="3:8" s="17" customFormat="1"/>
    <row r="415" spans="3:8" s="17" customFormat="1"/>
    <row r="416" spans="3:8" s="17" customFormat="1"/>
    <row r="417" s="17" customFormat="1"/>
    <row r="418" s="17" customFormat="1"/>
    <row r="419" s="17" customFormat="1"/>
    <row r="420" s="17" customFormat="1"/>
    <row r="421" s="17" customFormat="1"/>
    <row r="422" s="17" customFormat="1"/>
    <row r="423" s="17" customFormat="1"/>
    <row r="424" s="17" customFormat="1"/>
    <row r="425" s="17" customFormat="1"/>
    <row r="426" s="17" customFormat="1"/>
    <row r="427" s="17" customFormat="1"/>
    <row r="428" s="17" customFormat="1"/>
    <row r="429" s="17" customFormat="1"/>
    <row r="430" s="17" customFormat="1"/>
    <row r="431" s="17" customFormat="1"/>
    <row r="432" s="17" customFormat="1"/>
    <row r="433" s="17" customFormat="1"/>
    <row r="434" s="17" customFormat="1"/>
    <row r="435" s="17" customFormat="1"/>
    <row r="436" s="17" customFormat="1"/>
    <row r="437" s="17" customFormat="1"/>
    <row r="438" s="17" customFormat="1"/>
    <row r="439" s="17" customFormat="1"/>
    <row r="440" s="17" customFormat="1"/>
    <row r="441" s="17" customFormat="1"/>
    <row r="442" s="17" customFormat="1"/>
    <row r="443" s="17" customFormat="1"/>
    <row r="444" s="17" customFormat="1"/>
    <row r="445" s="17" customFormat="1"/>
    <row r="446" s="17" customFormat="1"/>
    <row r="447" s="17" customFormat="1"/>
    <row r="448" s="17" customFormat="1"/>
    <row r="449" s="17" customFormat="1"/>
    <row r="450" s="17" customFormat="1"/>
    <row r="451" s="17" customFormat="1"/>
    <row r="452" s="17" customFormat="1"/>
    <row r="453" s="17" customFormat="1"/>
    <row r="454" s="17" customFormat="1"/>
    <row r="455" s="17" customFormat="1"/>
    <row r="456" s="17" customFormat="1"/>
    <row r="457" s="17" customFormat="1"/>
    <row r="458" s="17" customFormat="1"/>
    <row r="459" s="17" customFormat="1"/>
    <row r="460" s="17" customFormat="1"/>
    <row r="461" s="17" customFormat="1"/>
    <row r="462" s="17" customFormat="1"/>
    <row r="463" s="17" customFormat="1"/>
    <row r="464" s="17" customFormat="1"/>
    <row r="465" s="17" customFormat="1"/>
    <row r="466" s="17" customFormat="1"/>
    <row r="467" s="17" customFormat="1"/>
    <row r="468" s="17" customFormat="1"/>
    <row r="469" s="17" customFormat="1"/>
    <row r="470" s="17" customFormat="1"/>
    <row r="471" s="17" customFormat="1"/>
    <row r="472" s="17" customFormat="1"/>
    <row r="473" s="17" customFormat="1"/>
    <row r="474" s="17" customFormat="1"/>
    <row r="475" s="17" customFormat="1" ht="63" customHeight="1"/>
    <row r="476" s="17" customFormat="1" ht="12.75" customHeight="1"/>
    <row r="477" s="17" customFormat="1"/>
    <row r="478" s="17" customFormat="1" ht="13.5" customHeight="1"/>
    <row r="479" s="17" customFormat="1" ht="13.5" customHeight="1"/>
    <row r="480" s="17" customFormat="1" ht="27" customHeight="1"/>
    <row r="481" s="17" customFormat="1"/>
    <row r="482" s="17" customFormat="1"/>
    <row r="483" s="17" customFormat="1"/>
    <row r="484" s="17" customFormat="1" ht="50.25" customHeight="1"/>
    <row r="485" s="17" customFormat="1"/>
    <row r="486" s="17" customFormat="1"/>
    <row r="487" s="17" customFormat="1"/>
    <row r="488" s="17" customFormat="1" ht="38.25" customHeight="1"/>
    <row r="489" s="17" customFormat="1" ht="12" customHeight="1"/>
    <row r="490" s="17" customFormat="1"/>
    <row r="491" s="17" customFormat="1"/>
    <row r="492" s="17" customFormat="1"/>
    <row r="493" s="17" customFormat="1"/>
    <row r="494" s="17" customFormat="1"/>
    <row r="495" s="17" customFormat="1"/>
    <row r="496" s="17" customFormat="1"/>
    <row r="497" s="17" customFormat="1"/>
    <row r="498" s="17" customFormat="1"/>
    <row r="499" s="17" customFormat="1"/>
    <row r="500" s="9" customFormat="1" ht="51" customHeight="1"/>
    <row r="501" s="9" customFormat="1"/>
    <row r="502" s="9" customFormat="1"/>
    <row r="503" s="9" customFormat="1"/>
    <row r="504" s="9" customFormat="1"/>
    <row r="505" s="9" customFormat="1" ht="25.5" customHeight="1"/>
    <row r="506" s="9" customFormat="1"/>
    <row r="507" s="9" customFormat="1"/>
    <row r="508" s="9" customFormat="1"/>
    <row r="509" s="9" customFormat="1"/>
    <row r="510" s="9" customFormat="1" ht="39" customHeight="1"/>
    <row r="511" s="9" customFormat="1"/>
    <row r="512" s="9" customFormat="1"/>
    <row r="513" s="9" customFormat="1"/>
    <row r="514" s="9" customFormat="1" ht="114.75" customHeight="1"/>
    <row r="515" s="9" customFormat="1"/>
    <row r="516" s="9" customFormat="1"/>
    <row r="517" s="9" customFormat="1"/>
    <row r="518" s="9" customFormat="1" ht="63" customHeight="1"/>
    <row r="519" s="9" customFormat="1"/>
    <row r="520" s="9" customFormat="1"/>
    <row r="521" s="9" customFormat="1"/>
    <row r="522" s="9" customFormat="1"/>
    <row r="523" s="9" customFormat="1"/>
    <row r="524" s="9" customFormat="1"/>
    <row r="525" s="9" customFormat="1"/>
    <row r="526" s="9" customFormat="1" ht="37.5" customHeight="1"/>
    <row r="527" s="9" customFormat="1"/>
    <row r="528" s="9" customFormat="1"/>
    <row r="529" s="9" customFormat="1"/>
    <row r="530" s="9" customFormat="1"/>
    <row r="531" s="9" customFormat="1" ht="15" customHeight="1"/>
    <row r="532" s="9" customFormat="1"/>
    <row r="533" s="9" customFormat="1"/>
    <row r="534" s="9" customFormat="1"/>
    <row r="535" s="9" customFormat="1"/>
    <row r="536" s="9" customFormat="1"/>
    <row r="537" s="9" customFormat="1"/>
    <row r="538" s="9" customFormat="1"/>
    <row r="539" s="9" customFormat="1"/>
    <row r="540" s="9" customFormat="1"/>
    <row r="541" s="9" customFormat="1"/>
    <row r="542" s="9" customFormat="1" ht="178.5" customHeight="1"/>
    <row r="543" s="9" customFormat="1" ht="13.5" customHeight="1"/>
    <row r="544" s="9" customFormat="1"/>
    <row r="545" s="9" customFormat="1"/>
    <row r="546" s="9" customFormat="1"/>
    <row r="547" s="9" customFormat="1"/>
    <row r="548" s="9" customFormat="1"/>
    <row r="549" s="9" customFormat="1"/>
    <row r="550" s="9" customFormat="1" ht="87.75" customHeight="1"/>
    <row r="551" s="9" customFormat="1"/>
    <row r="552" s="9" customFormat="1"/>
    <row r="553" s="9" customFormat="1"/>
    <row r="554" s="9" customFormat="1"/>
    <row r="555" s="9" customFormat="1" ht="12" customHeight="1"/>
    <row r="556" s="9" customFormat="1"/>
    <row r="557" s="9" customFormat="1"/>
    <row r="558" s="9" customFormat="1"/>
    <row r="559" s="9" customFormat="1" ht="12" customHeight="1"/>
    <row r="560" s="9" customFormat="1"/>
    <row r="561" s="9" customFormat="1"/>
    <row r="562" s="9" customFormat="1"/>
    <row r="563" s="9" customFormat="1" ht="12" customHeight="1"/>
    <row r="564" s="9" customFormat="1"/>
    <row r="565" s="9" customFormat="1"/>
    <row r="566" s="9" customFormat="1"/>
    <row r="567" s="9" customFormat="1"/>
    <row r="568" s="9" customFormat="1" ht="13.5" customHeight="1"/>
    <row r="569" s="9" customFormat="1"/>
    <row r="570" s="9" customFormat="1"/>
    <row r="571" s="9" customFormat="1"/>
    <row r="572" s="9" customFormat="1"/>
    <row r="573" s="9" customFormat="1"/>
    <row r="574" s="9" customFormat="1"/>
    <row r="575" s="9" customFormat="1" ht="51.75" customHeight="1"/>
    <row r="576" s="9" customFormat="1"/>
    <row r="577" s="9" customFormat="1"/>
    <row r="578" s="9" customFormat="1"/>
    <row r="579" s="9" customFormat="1" ht="90" customHeight="1"/>
    <row r="580" s="9" customFormat="1"/>
    <row r="581" s="9" customFormat="1"/>
    <row r="582" s="9" customFormat="1"/>
    <row r="583" s="9" customFormat="1" ht="51.75" customHeight="1"/>
    <row r="584" s="9" customFormat="1"/>
    <row r="585" s="9" customFormat="1" ht="13.5" customHeight="1"/>
    <row r="586" s="9" customFormat="1" ht="12.75" customHeight="1"/>
    <row r="587" s="9" customFormat="1"/>
    <row r="588" s="9" customFormat="1"/>
    <row r="589" s="9" customFormat="1" ht="13.5" customHeight="1"/>
    <row r="590" s="9" customFormat="1" ht="12.75" customHeight="1"/>
    <row r="591" s="9" customFormat="1"/>
    <row r="592" s="9" customFormat="1"/>
    <row r="593" s="9" customFormat="1"/>
    <row r="594" s="9" customFormat="1"/>
    <row r="595" s="9" customFormat="1"/>
    <row r="596" s="9" customFormat="1" ht="63" customHeight="1"/>
    <row r="597" s="9" customFormat="1"/>
    <row r="598" s="9" customFormat="1"/>
    <row r="599" s="9" customFormat="1"/>
    <row r="600" s="9" customFormat="1"/>
    <row r="601" s="9" customFormat="1"/>
    <row r="602" s="9" customFormat="1"/>
    <row r="603" s="9" customFormat="1"/>
    <row r="604" s="9" customFormat="1" ht="63" customHeight="1"/>
    <row r="605" s="9" customFormat="1" ht="12.75" customHeight="1"/>
    <row r="606" s="9" customFormat="1"/>
    <row r="607" s="9" customFormat="1"/>
    <row r="608" s="9" customFormat="1" ht="39.75" customHeight="1"/>
    <row r="609" s="9" customFormat="1"/>
    <row r="610" s="9" customFormat="1"/>
    <row r="611" s="9" customFormat="1"/>
    <row r="612" s="9" customFormat="1" ht="50.25" customHeight="1"/>
    <row r="613" s="9" customFormat="1"/>
    <row r="614" s="9" customFormat="1"/>
    <row r="615" s="9" customFormat="1"/>
    <row r="616" s="9" customFormat="1" ht="50.25" customHeight="1"/>
    <row r="617" s="9" customFormat="1" ht="12" customHeight="1"/>
    <row r="618" s="9" customFormat="1"/>
    <row r="619" s="9" customFormat="1"/>
    <row r="620" s="9" customFormat="1" ht="13.5" customHeight="1"/>
    <row r="621" s="9" customFormat="1"/>
    <row r="622" s="9" customFormat="1"/>
    <row r="623" s="9" customFormat="1"/>
    <row r="624" s="9" customFormat="1" ht="26.25" customHeight="1"/>
    <row r="625" s="9" customFormat="1" ht="12" customHeight="1"/>
    <row r="626" s="9" customFormat="1"/>
    <row r="627" s="9" customFormat="1"/>
    <row r="628" s="9" customFormat="1" ht="50.25" customHeight="1"/>
    <row r="629" s="9" customFormat="1" ht="12" customHeight="1"/>
    <row r="630" s="9" customFormat="1"/>
    <row r="631" s="9" customFormat="1"/>
    <row r="632" s="9" customFormat="1"/>
    <row r="633" s="9" customFormat="1"/>
    <row r="634" s="9" customFormat="1"/>
    <row r="635" s="9" customFormat="1" ht="11.25" customHeight="1"/>
    <row r="636" s="9" customFormat="1" ht="11.25" customHeight="1"/>
    <row r="637" s="9" customFormat="1" ht="11.25" customHeight="1"/>
    <row r="638" s="9" customFormat="1" ht="11.25" customHeight="1"/>
    <row r="639" s="9" customFormat="1"/>
    <row r="640" s="9" customFormat="1"/>
    <row r="641" spans="2:3" s="9" customFormat="1"/>
    <row r="642" spans="2:3" s="9" customFormat="1"/>
    <row r="643" spans="2:3" s="9" customFormat="1"/>
    <row r="644" spans="2:3" s="9" customFormat="1"/>
    <row r="645" spans="2:3" s="9" customFormat="1"/>
    <row r="646" spans="2:3" s="9" customFormat="1"/>
    <row r="647" spans="2:3">
      <c r="B647"/>
      <c r="C647"/>
    </row>
    <row r="648" spans="2:3">
      <c r="B648"/>
      <c r="C648"/>
    </row>
    <row r="649" spans="2:3" ht="13.5" customHeight="1">
      <c r="B649"/>
      <c r="C649"/>
    </row>
    <row r="650" spans="2:3">
      <c r="B650"/>
      <c r="C650"/>
    </row>
    <row r="651" spans="2:3">
      <c r="B651"/>
      <c r="C651"/>
    </row>
    <row r="652" spans="2:3">
      <c r="B652"/>
      <c r="C652"/>
    </row>
    <row r="653" spans="2:3">
      <c r="B653"/>
      <c r="C653"/>
    </row>
    <row r="654" spans="2:3">
      <c r="B654"/>
      <c r="C654"/>
    </row>
    <row r="655" spans="2:3">
      <c r="B655"/>
      <c r="C655"/>
    </row>
    <row r="656" spans="2:3">
      <c r="B656"/>
      <c r="C656"/>
    </row>
    <row r="657" spans="2:8">
      <c r="B657"/>
      <c r="C657"/>
    </row>
    <row r="658" spans="2:8">
      <c r="B658"/>
      <c r="C658"/>
    </row>
    <row r="659" spans="2:8">
      <c r="B659"/>
      <c r="C659"/>
    </row>
    <row r="660" spans="2:8">
      <c r="B660"/>
      <c r="C660"/>
    </row>
    <row r="661" spans="2:8">
      <c r="B661"/>
      <c r="C661"/>
    </row>
    <row r="662" spans="2:8">
      <c r="B662"/>
      <c r="C662"/>
    </row>
    <row r="663" spans="2:8">
      <c r="B663"/>
      <c r="C663"/>
    </row>
    <row r="664" spans="2:8">
      <c r="B664"/>
      <c r="C664"/>
    </row>
    <row r="665" spans="2:8">
      <c r="B665"/>
      <c r="C665"/>
    </row>
    <row r="666" spans="2:8">
      <c r="B666"/>
      <c r="C666"/>
    </row>
    <row r="667" spans="2:8">
      <c r="B667"/>
      <c r="C667"/>
    </row>
    <row r="668" spans="2:8">
      <c r="B668"/>
      <c r="C668"/>
    </row>
    <row r="669" spans="2:8" ht="14">
      <c r="B669" s="2"/>
      <c r="C669" s="2"/>
      <c r="D669" s="2"/>
      <c r="E669" s="2"/>
      <c r="F669" s="2"/>
      <c r="G669" s="2"/>
      <c r="H669" s="2"/>
    </row>
    <row r="670" spans="2:8" ht="14">
      <c r="B670" s="2"/>
      <c r="C670" s="2"/>
      <c r="D670" s="2"/>
      <c r="E670" s="2"/>
      <c r="F670" s="2"/>
      <c r="G670" s="2"/>
      <c r="H670" s="2"/>
    </row>
    <row r="671" spans="2:8" ht="14">
      <c r="B671" s="2"/>
      <c r="C671" s="2"/>
      <c r="D671" s="2"/>
      <c r="E671" s="2"/>
      <c r="F671" s="2"/>
      <c r="G671" s="2"/>
      <c r="H671" s="2"/>
    </row>
    <row r="672" spans="2:8" ht="14">
      <c r="B672" s="2"/>
      <c r="C672" s="2"/>
      <c r="D672" s="2"/>
      <c r="E672" s="2"/>
      <c r="F672" s="2"/>
      <c r="G672" s="2"/>
      <c r="H672" s="2"/>
    </row>
    <row r="673" spans="2:8" ht="14">
      <c r="B673" s="2"/>
      <c r="C673" s="2"/>
      <c r="D673" s="2"/>
      <c r="E673" s="2"/>
      <c r="F673" s="2"/>
      <c r="G673" s="2"/>
      <c r="H673" s="2"/>
    </row>
    <row r="674" spans="2:8" ht="14">
      <c r="B674" s="2"/>
      <c r="C674" s="6"/>
      <c r="D674" s="6"/>
      <c r="E674" s="6"/>
      <c r="F674" s="6"/>
      <c r="G674" s="6"/>
      <c r="H674" s="6"/>
    </row>
    <row r="675" spans="2:8" ht="14">
      <c r="B675" s="6"/>
      <c r="C675" s="6"/>
      <c r="D675" s="6"/>
      <c r="E675" s="6"/>
      <c r="F675" s="6"/>
      <c r="G675" s="6"/>
      <c r="H675" s="6"/>
    </row>
    <row r="676" spans="2:8" ht="14">
      <c r="B676" s="6"/>
      <c r="C676" s="6"/>
      <c r="D676" s="6"/>
      <c r="E676" s="6"/>
      <c r="F676" s="6"/>
      <c r="G676" s="6"/>
      <c r="H676" s="6"/>
    </row>
    <row r="677" spans="2:8" ht="14">
      <c r="B677" s="6"/>
      <c r="C677" s="6"/>
      <c r="D677" s="6"/>
      <c r="E677" s="6"/>
      <c r="F677" s="6"/>
      <c r="G677" s="6"/>
      <c r="H677" s="6"/>
    </row>
    <row r="678" spans="2:8" ht="14">
      <c r="B678" s="6"/>
      <c r="C678" s="6"/>
      <c r="D678" s="6"/>
      <c r="E678" s="6"/>
      <c r="F678" s="6"/>
      <c r="G678" s="6"/>
      <c r="H678" s="6"/>
    </row>
    <row r="679" spans="2:8" ht="14">
      <c r="B679" s="6"/>
      <c r="C679" s="6"/>
      <c r="D679" s="6"/>
      <c r="E679" s="6"/>
      <c r="F679" s="6"/>
      <c r="G679" s="6"/>
      <c r="H679" s="6"/>
    </row>
    <row r="680" spans="2:8" ht="14">
      <c r="B680" s="6"/>
      <c r="C680" s="6"/>
      <c r="D680" s="6"/>
      <c r="E680" s="6"/>
      <c r="F680" s="6"/>
      <c r="G680" s="6"/>
      <c r="H680" s="6"/>
    </row>
    <row r="681" spans="2:8" ht="14">
      <c r="B681" s="6"/>
      <c r="C681" s="6"/>
      <c r="D681" s="6"/>
      <c r="E681" s="6"/>
      <c r="F681" s="6"/>
      <c r="G681" s="6"/>
      <c r="H681" s="6"/>
    </row>
    <row r="682" spans="2:8" ht="14">
      <c r="B682" s="6"/>
      <c r="C682" s="6"/>
      <c r="D682" s="6"/>
      <c r="E682" s="6"/>
      <c r="F682" s="6"/>
      <c r="G682" s="6"/>
      <c r="H682" s="6"/>
    </row>
    <row r="683" spans="2:8" ht="14">
      <c r="B683" s="6"/>
      <c r="C683" s="6"/>
      <c r="D683" s="6"/>
      <c r="E683" s="6"/>
      <c r="F683" s="6"/>
      <c r="G683" s="6"/>
      <c r="H683" s="6"/>
    </row>
    <row r="684" spans="2:8" ht="14">
      <c r="B684" s="6"/>
      <c r="C684" s="6"/>
      <c r="D684" s="6"/>
      <c r="E684" s="6"/>
      <c r="F684" s="6"/>
      <c r="G684" s="6"/>
      <c r="H684" s="6"/>
    </row>
    <row r="685" spans="2:8" ht="14">
      <c r="B685" s="8"/>
      <c r="C685" s="6"/>
      <c r="D685" s="6"/>
      <c r="E685" s="6"/>
      <c r="F685" s="6"/>
      <c r="G685" s="6"/>
      <c r="H685" s="6"/>
    </row>
    <row r="686" spans="2:8" ht="14">
      <c r="B686" s="6"/>
      <c r="C686" s="5"/>
      <c r="D686" s="6"/>
      <c r="E686" s="6"/>
      <c r="F686" s="6"/>
      <c r="G686" s="6"/>
      <c r="H686" s="6"/>
    </row>
    <row r="687" spans="2:8" ht="14">
      <c r="B687" s="6"/>
      <c r="C687" s="6"/>
      <c r="D687" s="6"/>
      <c r="E687" s="6"/>
      <c r="F687" s="6"/>
      <c r="G687" s="6"/>
      <c r="H687" s="6"/>
    </row>
    <row r="688" spans="2:8" ht="14">
      <c r="B688" s="6"/>
      <c r="C688" s="6"/>
      <c r="D688" s="6"/>
      <c r="E688" s="6"/>
      <c r="F688" s="6"/>
      <c r="G688" s="6"/>
      <c r="H688" s="6"/>
    </row>
    <row r="689" spans="2:8" ht="14">
      <c r="B689" s="6"/>
      <c r="C689" s="6"/>
      <c r="D689" s="6"/>
      <c r="E689" s="6"/>
      <c r="F689" s="6"/>
      <c r="G689" s="6"/>
      <c r="H689" s="6"/>
    </row>
    <row r="690" spans="2:8" ht="14">
      <c r="B690" s="6"/>
      <c r="C690" s="6"/>
      <c r="D690" s="6"/>
      <c r="E690" s="6"/>
      <c r="F690" s="6"/>
      <c r="G690" s="6"/>
      <c r="H690" s="6"/>
    </row>
    <row r="691" spans="2:8" ht="14">
      <c r="B691" s="6"/>
      <c r="C691" s="6"/>
      <c r="D691" s="6"/>
      <c r="E691" s="6"/>
      <c r="F691" s="6"/>
      <c r="G691" s="6"/>
      <c r="H691" s="6"/>
    </row>
    <row r="692" spans="2:8" ht="14">
      <c r="B692" s="6"/>
      <c r="C692" s="6"/>
      <c r="D692" s="6"/>
      <c r="E692" s="6"/>
      <c r="F692" s="6"/>
      <c r="G692" s="6"/>
      <c r="H692" s="6"/>
    </row>
    <row r="693" spans="2:8" ht="14">
      <c r="B693" s="6"/>
      <c r="C693" s="6"/>
      <c r="D693" s="6"/>
      <c r="E693" s="6"/>
      <c r="F693" s="6"/>
      <c r="G693" s="6"/>
      <c r="H693" s="6"/>
    </row>
    <row r="694" spans="2:8" ht="14">
      <c r="B694" s="6"/>
      <c r="C694" s="6"/>
      <c r="D694" s="6"/>
      <c r="E694" s="6"/>
      <c r="F694" s="6"/>
      <c r="G694" s="6"/>
      <c r="H694" s="6"/>
    </row>
    <row r="695" spans="2:8" ht="14">
      <c r="B695" s="6"/>
      <c r="C695" s="6"/>
      <c r="D695" s="6"/>
      <c r="E695" s="6"/>
      <c r="F695" s="6"/>
      <c r="G695" s="6"/>
      <c r="H695" s="6"/>
    </row>
    <row r="696" spans="2:8" ht="14">
      <c r="B696" s="6"/>
      <c r="C696" s="6"/>
      <c r="D696" s="6"/>
      <c r="E696" s="6"/>
      <c r="F696" s="6"/>
      <c r="G696" s="6"/>
      <c r="H696" s="6"/>
    </row>
    <row r="697" spans="2:8" ht="14">
      <c r="B697" s="6"/>
      <c r="C697" s="6"/>
      <c r="D697" s="6"/>
      <c r="E697" s="6"/>
      <c r="F697" s="6"/>
      <c r="G697" s="6"/>
      <c r="H697" s="6"/>
    </row>
    <row r="698" spans="2:8" ht="14">
      <c r="B698" s="6"/>
      <c r="C698" s="6"/>
      <c r="D698" s="6"/>
      <c r="E698" s="6"/>
      <c r="F698" s="6"/>
      <c r="G698" s="6"/>
      <c r="H698" s="6"/>
    </row>
    <row r="699" spans="2:8" ht="14">
      <c r="B699" s="6"/>
      <c r="C699" s="6"/>
      <c r="D699" s="6"/>
      <c r="E699" s="6"/>
      <c r="F699" s="6"/>
      <c r="G699" s="6"/>
      <c r="H699" s="6"/>
    </row>
    <row r="700" spans="2:8" ht="14">
      <c r="B700" s="6"/>
      <c r="C700" s="6"/>
      <c r="D700" s="6"/>
      <c r="E700" s="6"/>
      <c r="F700" s="6"/>
      <c r="G700" s="6"/>
      <c r="H700" s="6"/>
    </row>
    <row r="701" spans="2:8" ht="14">
      <c r="B701" s="6"/>
      <c r="C701" s="6"/>
      <c r="D701" s="6"/>
      <c r="E701" s="6"/>
      <c r="F701" s="6"/>
      <c r="G701" s="6"/>
      <c r="H701" s="6"/>
    </row>
    <row r="702" spans="2:8" ht="14">
      <c r="B702" s="6"/>
      <c r="C702" s="6"/>
      <c r="D702" s="6"/>
      <c r="E702" s="6"/>
      <c r="F702" s="6"/>
      <c r="G702" s="6"/>
      <c r="H702" s="6"/>
    </row>
    <row r="703" spans="2:8" ht="14">
      <c r="B703" s="6"/>
      <c r="C703" s="6"/>
      <c r="D703" s="6"/>
      <c r="E703" s="6"/>
      <c r="F703" s="6"/>
      <c r="G703" s="6"/>
      <c r="H703" s="6"/>
    </row>
    <row r="704" spans="2:8" ht="14">
      <c r="B704" s="6"/>
      <c r="C704" s="6"/>
      <c r="D704" s="6"/>
      <c r="E704" s="6"/>
      <c r="F704" s="6"/>
      <c r="G704" s="6"/>
      <c r="H704" s="6"/>
    </row>
    <row r="705" spans="2:8" ht="14">
      <c r="B705" s="6"/>
      <c r="C705" s="6"/>
      <c r="D705" s="6"/>
      <c r="E705" s="6"/>
      <c r="F705" s="6"/>
      <c r="G705" s="6"/>
      <c r="H705" s="6"/>
    </row>
    <row r="706" spans="2:8" ht="14">
      <c r="B706" s="6"/>
      <c r="C706" s="6"/>
      <c r="D706" s="6"/>
      <c r="E706" s="6"/>
      <c r="F706" s="6"/>
      <c r="G706" s="6"/>
      <c r="H706" s="6"/>
    </row>
    <row r="707" spans="2:8" ht="14">
      <c r="B707" s="6"/>
      <c r="C707" s="6"/>
      <c r="D707" s="6"/>
      <c r="E707" s="6"/>
      <c r="F707" s="6"/>
      <c r="G707" s="6"/>
      <c r="H707" s="6"/>
    </row>
    <row r="708" spans="2:8" ht="14">
      <c r="B708" s="6"/>
      <c r="C708" s="6"/>
      <c r="D708" s="6"/>
      <c r="E708" s="6"/>
      <c r="F708" s="6"/>
      <c r="G708" s="6"/>
      <c r="H708" s="6"/>
    </row>
    <row r="709" spans="2:8" ht="14">
      <c r="B709" s="6"/>
      <c r="C709" s="6"/>
      <c r="D709" s="6"/>
      <c r="E709" s="6"/>
      <c r="F709" s="6"/>
      <c r="G709" s="6"/>
      <c r="H709" s="6"/>
    </row>
    <row r="710" spans="2:8" ht="14">
      <c r="B710" s="6"/>
      <c r="C710" s="6"/>
      <c r="D710" s="6"/>
      <c r="E710" s="6"/>
      <c r="F710" s="6"/>
      <c r="G710" s="6"/>
      <c r="H710" s="6"/>
    </row>
    <row r="711" spans="2:8" ht="14">
      <c r="B711" s="6"/>
      <c r="C711" s="6"/>
      <c r="D711" s="6"/>
      <c r="E711" s="6"/>
      <c r="F711" s="6"/>
      <c r="G711" s="6"/>
      <c r="H711" s="6"/>
    </row>
    <row r="712" spans="2:8" ht="14">
      <c r="B712" s="6"/>
      <c r="C712" s="6"/>
      <c r="D712" s="6"/>
      <c r="E712" s="6"/>
      <c r="F712" s="6"/>
      <c r="G712" s="6"/>
      <c r="H712" s="6"/>
    </row>
    <row r="713" spans="2:8" ht="14">
      <c r="B713" s="6"/>
      <c r="C713" s="6"/>
      <c r="D713" s="6"/>
      <c r="E713" s="6"/>
      <c r="F713" s="6"/>
      <c r="G713" s="6"/>
      <c r="H713" s="6"/>
    </row>
    <row r="714" spans="2:8" ht="14">
      <c r="B714" s="6"/>
      <c r="C714" s="6"/>
      <c r="D714" s="6"/>
      <c r="E714" s="6"/>
      <c r="F714" s="6"/>
      <c r="G714" s="6"/>
      <c r="H714" s="6"/>
    </row>
    <row r="715" spans="2:8" ht="14">
      <c r="B715" s="6"/>
      <c r="C715" s="6"/>
      <c r="D715" s="6"/>
      <c r="E715" s="6"/>
      <c r="F715" s="6"/>
      <c r="G715" s="6"/>
      <c r="H715" s="6"/>
    </row>
    <row r="716" spans="2:8" ht="14">
      <c r="B716" s="6"/>
      <c r="C716" s="6"/>
      <c r="D716" s="6"/>
      <c r="E716" s="6"/>
      <c r="F716" s="6"/>
      <c r="G716" s="6"/>
      <c r="H716" s="6"/>
    </row>
    <row r="717" spans="2:8" ht="14">
      <c r="B717" s="6"/>
      <c r="C717" s="6"/>
      <c r="D717" s="6"/>
      <c r="E717" s="6"/>
      <c r="F717" s="6"/>
      <c r="G717" s="6"/>
      <c r="H717" s="6"/>
    </row>
    <row r="718" spans="2:8" ht="14">
      <c r="B718" s="6"/>
      <c r="C718" s="6"/>
      <c r="D718" s="6"/>
      <c r="E718" s="6"/>
      <c r="F718" s="6"/>
      <c r="G718" s="6"/>
      <c r="H718" s="6"/>
    </row>
    <row r="719" spans="2:8" ht="14">
      <c r="B719" s="6"/>
      <c r="C719" s="6"/>
      <c r="D719" s="6"/>
      <c r="E719" s="6"/>
      <c r="F719" s="6"/>
      <c r="G719" s="6"/>
      <c r="H719" s="6"/>
    </row>
    <row r="720" spans="2:8" ht="14">
      <c r="B720" s="6"/>
      <c r="C720" s="6"/>
      <c r="D720" s="6"/>
      <c r="E720" s="6"/>
      <c r="F720" s="6"/>
      <c r="G720" s="6"/>
      <c r="H720" s="6"/>
    </row>
    <row r="721" spans="2:8" ht="14">
      <c r="B721" s="6"/>
      <c r="C721" s="6"/>
      <c r="D721" s="6"/>
      <c r="E721" s="6"/>
      <c r="F721" s="6"/>
      <c r="G721" s="6"/>
      <c r="H721" s="6"/>
    </row>
    <row r="722" spans="2:8" ht="14">
      <c r="B722" s="6"/>
      <c r="C722" s="6"/>
      <c r="D722" s="6"/>
      <c r="E722" s="6"/>
      <c r="F722" s="6"/>
      <c r="G722" s="6"/>
      <c r="H722" s="6"/>
    </row>
    <row r="723" spans="2:8" ht="14">
      <c r="B723" s="6"/>
      <c r="C723" s="6"/>
      <c r="D723" s="6"/>
      <c r="E723" s="6"/>
      <c r="F723" s="6"/>
      <c r="G723" s="6"/>
      <c r="H723" s="6"/>
    </row>
    <row r="724" spans="2:8" ht="14">
      <c r="B724" s="6"/>
      <c r="C724" s="6"/>
      <c r="D724" s="6"/>
      <c r="E724" s="6"/>
      <c r="F724" s="6"/>
      <c r="G724" s="6"/>
      <c r="H724" s="6"/>
    </row>
    <row r="725" spans="2:8" ht="14">
      <c r="B725" s="6"/>
      <c r="C725" s="6"/>
      <c r="D725" s="6"/>
      <c r="E725" s="6"/>
      <c r="F725" s="6"/>
      <c r="G725" s="6"/>
      <c r="H725" s="6"/>
    </row>
    <row r="726" spans="2:8" ht="14">
      <c r="B726" s="6"/>
      <c r="C726" s="6"/>
      <c r="D726" s="6"/>
      <c r="E726" s="6"/>
      <c r="F726" s="6"/>
      <c r="G726" s="6"/>
      <c r="H726" s="6"/>
    </row>
    <row r="727" spans="2:8" ht="14">
      <c r="B727" s="6"/>
      <c r="C727" s="6"/>
      <c r="D727" s="6"/>
      <c r="E727" s="6"/>
      <c r="F727" s="6"/>
      <c r="G727" s="6"/>
      <c r="H727" s="6"/>
    </row>
    <row r="728" spans="2:8" ht="14">
      <c r="B728" s="6"/>
      <c r="C728" s="6"/>
      <c r="D728" s="6"/>
      <c r="E728" s="6"/>
      <c r="F728" s="6"/>
      <c r="G728" s="6"/>
      <c r="H728" s="6"/>
    </row>
    <row r="729" spans="2:8" ht="14">
      <c r="B729" s="6"/>
      <c r="C729" s="6"/>
      <c r="D729" s="6"/>
      <c r="E729" s="6"/>
      <c r="F729" s="6"/>
      <c r="G729" s="6"/>
      <c r="H729" s="6"/>
    </row>
    <row r="730" spans="2:8" ht="14">
      <c r="B730" s="6"/>
      <c r="C730" s="6"/>
      <c r="D730" s="6"/>
      <c r="E730" s="6"/>
      <c r="F730" s="6"/>
      <c r="G730" s="6"/>
      <c r="H730" s="6"/>
    </row>
    <row r="731" spans="2:8" ht="14">
      <c r="B731" s="6"/>
      <c r="C731" s="6"/>
      <c r="D731" s="6"/>
      <c r="E731" s="6"/>
      <c r="F731" s="6"/>
      <c r="G731" s="6"/>
      <c r="H731" s="6"/>
    </row>
    <row r="732" spans="2:8" ht="14">
      <c r="B732" s="6"/>
      <c r="C732" s="6"/>
      <c r="D732" s="6"/>
      <c r="E732" s="6"/>
      <c r="F732" s="6"/>
      <c r="G732" s="6"/>
      <c r="H732" s="6"/>
    </row>
    <row r="733" spans="2:8" ht="14">
      <c r="B733" s="6"/>
      <c r="C733" s="6"/>
      <c r="D733" s="6"/>
      <c r="E733" s="6"/>
      <c r="F733" s="6"/>
      <c r="G733" s="6"/>
      <c r="H733" s="6"/>
    </row>
    <row r="734" spans="2:8" ht="14">
      <c r="B734" s="6"/>
      <c r="C734" s="6"/>
      <c r="D734" s="6"/>
      <c r="E734" s="6"/>
      <c r="F734" s="6"/>
      <c r="G734" s="6"/>
      <c r="H734" s="6"/>
    </row>
    <row r="735" spans="2:8" ht="14">
      <c r="B735" s="6"/>
      <c r="C735" s="6"/>
      <c r="D735" s="6"/>
      <c r="E735" s="6"/>
      <c r="F735" s="6"/>
      <c r="G735" s="6"/>
      <c r="H735" s="6"/>
    </row>
    <row r="736" spans="2:8" ht="14">
      <c r="B736" s="6"/>
      <c r="C736" s="6"/>
      <c r="D736" s="6"/>
      <c r="E736" s="6"/>
      <c r="F736" s="6"/>
      <c r="G736" s="6"/>
      <c r="H736" s="6"/>
    </row>
    <row r="737" spans="2:8" ht="14">
      <c r="B737" s="6"/>
      <c r="C737" s="6"/>
      <c r="D737" s="6"/>
      <c r="E737" s="6"/>
      <c r="F737" s="6"/>
      <c r="G737" s="6"/>
      <c r="H737" s="6"/>
    </row>
    <row r="738" spans="2:8" ht="14">
      <c r="B738" s="6"/>
      <c r="C738" s="6"/>
      <c r="D738" s="6"/>
      <c r="E738" s="6"/>
      <c r="F738" s="6"/>
      <c r="G738" s="6"/>
      <c r="H738" s="6"/>
    </row>
    <row r="739" spans="2:8" ht="14">
      <c r="B739" s="6"/>
      <c r="C739" s="6"/>
      <c r="D739" s="6"/>
      <c r="E739" s="6"/>
      <c r="F739" s="6"/>
      <c r="G739" s="6"/>
      <c r="H739" s="6"/>
    </row>
    <row r="740" spans="2:8" ht="14">
      <c r="B740" s="6"/>
      <c r="C740" s="6"/>
      <c r="D740" s="6"/>
      <c r="E740" s="6"/>
      <c r="F740" s="6"/>
      <c r="G740" s="6"/>
      <c r="H740" s="6"/>
    </row>
    <row r="741" spans="2:8" ht="14">
      <c r="B741" s="6"/>
      <c r="C741" s="6"/>
      <c r="D741" s="6"/>
      <c r="E741" s="6"/>
      <c r="F741" s="6"/>
      <c r="G741" s="6"/>
      <c r="H741" s="6"/>
    </row>
    <row r="742" spans="2:8" ht="14">
      <c r="B742" s="6"/>
      <c r="C742" s="6"/>
      <c r="D742" s="6"/>
      <c r="E742" s="6"/>
      <c r="F742" s="6"/>
      <c r="G742" s="6"/>
      <c r="H742" s="6"/>
    </row>
    <row r="743" spans="2:8" ht="14">
      <c r="B743" s="6"/>
      <c r="C743" s="6"/>
      <c r="D743" s="6"/>
      <c r="E743" s="6"/>
      <c r="F743" s="6"/>
      <c r="G743" s="6"/>
      <c r="H743" s="6"/>
    </row>
    <row r="744" spans="2:8" ht="14">
      <c r="B744" s="6"/>
      <c r="C744" s="6"/>
      <c r="D744" s="6"/>
      <c r="E744" s="6"/>
      <c r="F744" s="6"/>
      <c r="G744" s="6"/>
      <c r="H744" s="6"/>
    </row>
    <row r="745" spans="2:8" ht="14">
      <c r="B745" s="6"/>
      <c r="C745" s="6"/>
      <c r="D745" s="6"/>
      <c r="E745" s="6"/>
      <c r="F745" s="6"/>
      <c r="G745" s="6"/>
      <c r="H745" s="6"/>
    </row>
    <row r="746" spans="2:8" ht="14">
      <c r="B746" s="6"/>
      <c r="C746" s="6"/>
      <c r="D746" s="6"/>
      <c r="E746" s="6"/>
      <c r="F746" s="6"/>
      <c r="G746" s="6"/>
      <c r="H746" s="6"/>
    </row>
    <row r="747" spans="2:8" ht="14">
      <c r="B747" s="6"/>
      <c r="C747" s="6"/>
      <c r="D747" s="6"/>
      <c r="E747" s="6"/>
      <c r="F747" s="6"/>
      <c r="G747" s="6"/>
      <c r="H747" s="6"/>
    </row>
    <row r="748" spans="2:8" ht="14">
      <c r="B748" s="6"/>
      <c r="C748" s="6"/>
      <c r="D748" s="6"/>
      <c r="E748" s="6"/>
      <c r="F748" s="6"/>
      <c r="G748" s="6"/>
      <c r="H748" s="6"/>
    </row>
    <row r="749" spans="2:8" ht="14">
      <c r="B749" s="6"/>
      <c r="C749" s="6"/>
      <c r="D749" s="6"/>
      <c r="E749" s="6"/>
      <c r="F749" s="6"/>
      <c r="G749" s="6"/>
      <c r="H749" s="6"/>
    </row>
    <row r="750" spans="2:8" ht="14">
      <c r="B750" s="6"/>
      <c r="C750" s="6"/>
      <c r="D750" s="6"/>
      <c r="E750" s="6"/>
      <c r="F750" s="6"/>
      <c r="G750" s="6"/>
      <c r="H750" s="6"/>
    </row>
    <row r="751" spans="2:8" ht="14">
      <c r="B751" s="6"/>
      <c r="C751" s="6"/>
      <c r="D751" s="6"/>
      <c r="E751" s="6"/>
      <c r="F751" s="6"/>
      <c r="G751" s="6"/>
      <c r="H751" s="6"/>
    </row>
    <row r="752" spans="2:8" ht="14">
      <c r="B752" s="6"/>
      <c r="C752" s="6"/>
      <c r="D752" s="6"/>
      <c r="E752" s="6"/>
      <c r="F752" s="6"/>
      <c r="G752" s="6"/>
      <c r="H752" s="6"/>
    </row>
    <row r="753" spans="2:8" ht="14">
      <c r="B753" s="6"/>
      <c r="C753" s="6"/>
      <c r="D753" s="6"/>
      <c r="E753" s="6"/>
      <c r="F753" s="6"/>
      <c r="G753" s="6"/>
      <c r="H753" s="6"/>
    </row>
    <row r="754" spans="2:8" ht="14">
      <c r="B754" s="6"/>
      <c r="C754" s="6"/>
      <c r="D754" s="6"/>
      <c r="E754" s="6"/>
      <c r="F754" s="6"/>
      <c r="G754" s="6"/>
      <c r="H754" s="6"/>
    </row>
    <row r="755" spans="2:8" ht="14">
      <c r="B755" s="6"/>
      <c r="C755" s="6"/>
      <c r="D755" s="6"/>
      <c r="E755" s="6"/>
      <c r="F755" s="6"/>
      <c r="G755" s="6"/>
      <c r="H755" s="6"/>
    </row>
    <row r="756" spans="2:8" ht="14">
      <c r="B756" s="6"/>
      <c r="C756" s="6"/>
      <c r="D756" s="6"/>
      <c r="E756" s="6"/>
      <c r="F756" s="6"/>
      <c r="G756" s="6"/>
      <c r="H756" s="6"/>
    </row>
    <row r="757" spans="2:8" ht="14">
      <c r="B757" s="6"/>
      <c r="C757" s="6"/>
      <c r="D757" s="6"/>
      <c r="E757" s="6"/>
      <c r="F757" s="6"/>
      <c r="G757" s="6"/>
      <c r="H757" s="6"/>
    </row>
    <row r="758" spans="2:8" ht="14">
      <c r="B758" s="6"/>
      <c r="C758" s="6"/>
      <c r="D758" s="6"/>
      <c r="E758" s="6"/>
      <c r="F758" s="6"/>
      <c r="G758" s="6"/>
      <c r="H758" s="6"/>
    </row>
    <row r="759" spans="2:8" ht="14">
      <c r="B759" s="6"/>
      <c r="C759" s="6"/>
      <c r="D759" s="6"/>
      <c r="E759" s="6"/>
      <c r="F759" s="6"/>
      <c r="G759" s="6"/>
      <c r="H759" s="6"/>
    </row>
    <row r="760" spans="2:8" ht="14">
      <c r="B760" s="6"/>
      <c r="C760" s="6"/>
      <c r="D760" s="6"/>
      <c r="E760" s="6"/>
      <c r="F760" s="6"/>
      <c r="G760" s="6"/>
      <c r="H760" s="6"/>
    </row>
    <row r="761" spans="2:8" ht="14">
      <c r="B761" s="6"/>
      <c r="C761" s="6"/>
      <c r="D761" s="6"/>
      <c r="E761" s="6"/>
      <c r="F761" s="6"/>
      <c r="G761" s="6"/>
      <c r="H761" s="6"/>
    </row>
    <row r="762" spans="2:8" ht="14">
      <c r="B762" s="6"/>
      <c r="C762" s="6"/>
      <c r="D762" s="6"/>
      <c r="E762" s="6"/>
      <c r="F762" s="6"/>
      <c r="G762" s="6"/>
      <c r="H762" s="6"/>
    </row>
    <row r="763" spans="2:8" ht="14">
      <c r="B763" s="6"/>
      <c r="C763" s="6"/>
      <c r="D763" s="6"/>
      <c r="E763" s="6"/>
      <c r="F763" s="6"/>
      <c r="G763" s="6"/>
      <c r="H763" s="6"/>
    </row>
    <row r="764" spans="2:8" ht="14">
      <c r="B764" s="6"/>
      <c r="C764" s="6"/>
      <c r="D764" s="6"/>
      <c r="E764" s="6"/>
      <c r="F764" s="6"/>
      <c r="G764" s="6"/>
      <c r="H764" s="6"/>
    </row>
    <row r="765" spans="2:8" ht="14">
      <c r="B765" s="6"/>
      <c r="C765" s="6"/>
      <c r="D765" s="6"/>
      <c r="E765" s="6"/>
      <c r="F765" s="6"/>
      <c r="G765" s="6"/>
      <c r="H765" s="6"/>
    </row>
    <row r="766" spans="2:8" ht="14">
      <c r="B766" s="6"/>
      <c r="C766" s="6"/>
      <c r="D766" s="6"/>
      <c r="E766" s="6"/>
      <c r="F766" s="6"/>
      <c r="G766" s="6"/>
      <c r="H766" s="6"/>
    </row>
    <row r="767" spans="2:8" ht="14">
      <c r="B767" s="6"/>
      <c r="C767" s="6"/>
      <c r="D767" s="6"/>
      <c r="E767" s="6"/>
      <c r="F767" s="6"/>
      <c r="G767" s="6"/>
      <c r="H767" s="6"/>
    </row>
    <row r="768" spans="2:8" ht="14">
      <c r="B768" s="6"/>
      <c r="C768" s="6"/>
      <c r="D768" s="6"/>
      <c r="E768" s="6"/>
      <c r="F768" s="6"/>
      <c r="G768" s="6"/>
      <c r="H768" s="6"/>
    </row>
    <row r="769" spans="2:8" ht="14">
      <c r="B769" s="6"/>
      <c r="C769" s="6"/>
      <c r="D769" s="6"/>
      <c r="E769" s="6"/>
      <c r="F769" s="6"/>
      <c r="G769" s="6"/>
      <c r="H769" s="6"/>
    </row>
    <row r="770" spans="2:8" ht="14">
      <c r="B770" s="6"/>
      <c r="C770" s="6"/>
      <c r="D770" s="6"/>
      <c r="E770" s="6"/>
      <c r="F770" s="6"/>
      <c r="G770" s="6"/>
      <c r="H770" s="6"/>
    </row>
    <row r="771" spans="2:8" ht="14">
      <c r="B771" s="6"/>
      <c r="C771" s="6"/>
      <c r="D771" s="6"/>
      <c r="E771" s="6"/>
      <c r="F771" s="6"/>
      <c r="G771" s="6"/>
      <c r="H771" s="6"/>
    </row>
    <row r="772" spans="2:8" ht="14">
      <c r="B772" s="6"/>
      <c r="C772" s="6"/>
      <c r="D772" s="6"/>
      <c r="E772" s="6"/>
      <c r="F772" s="6"/>
      <c r="G772" s="6"/>
      <c r="H772" s="6"/>
    </row>
    <row r="773" spans="2:8" ht="14">
      <c r="B773" s="6"/>
      <c r="C773" s="6"/>
      <c r="D773" s="6"/>
      <c r="E773" s="6"/>
      <c r="F773" s="6"/>
      <c r="G773" s="6"/>
      <c r="H773" s="6"/>
    </row>
    <row r="774" spans="2:8" ht="14">
      <c r="B774" s="6"/>
      <c r="C774" s="6"/>
      <c r="D774" s="6"/>
      <c r="E774" s="6"/>
      <c r="F774" s="6"/>
      <c r="G774" s="6"/>
      <c r="H774" s="6"/>
    </row>
    <row r="775" spans="2:8" ht="14">
      <c r="B775" s="6"/>
      <c r="C775" s="6"/>
      <c r="D775" s="6"/>
      <c r="E775" s="6"/>
      <c r="F775" s="6"/>
      <c r="G775" s="6"/>
      <c r="H775" s="6"/>
    </row>
    <row r="776" spans="2:8" ht="14">
      <c r="B776" s="6"/>
      <c r="C776" s="6"/>
      <c r="D776" s="6"/>
      <c r="E776" s="6"/>
      <c r="F776" s="6"/>
      <c r="G776" s="6"/>
      <c r="H776" s="6"/>
    </row>
    <row r="777" spans="2:8" ht="14">
      <c r="B777" s="6"/>
      <c r="C777" s="6"/>
      <c r="D777" s="6"/>
      <c r="E777" s="6"/>
      <c r="F777" s="6"/>
      <c r="G777" s="6"/>
      <c r="H777" s="6"/>
    </row>
    <row r="778" spans="2:8" ht="14">
      <c r="B778" s="6"/>
      <c r="C778" s="6"/>
      <c r="D778" s="6"/>
      <c r="E778" s="6"/>
      <c r="F778" s="6"/>
      <c r="G778" s="6"/>
      <c r="H778" s="6"/>
    </row>
    <row r="779" spans="2:8" ht="14">
      <c r="B779" s="6"/>
      <c r="C779" s="6"/>
      <c r="D779" s="6"/>
      <c r="E779" s="6"/>
      <c r="F779" s="6"/>
      <c r="G779" s="6"/>
      <c r="H779" s="6"/>
    </row>
    <row r="780" spans="2:8" ht="14">
      <c r="B780" s="6"/>
      <c r="C780" s="6"/>
      <c r="D780" s="6"/>
      <c r="E780" s="6"/>
      <c r="F780" s="6"/>
      <c r="G780" s="6"/>
      <c r="H780" s="6"/>
    </row>
    <row r="781" spans="2:8" ht="14">
      <c r="B781" s="6"/>
      <c r="C781" s="6"/>
      <c r="D781" s="6"/>
      <c r="E781" s="6"/>
      <c r="F781" s="6"/>
      <c r="G781" s="6"/>
      <c r="H781" s="6"/>
    </row>
    <row r="782" spans="2:8" ht="14">
      <c r="B782" s="6"/>
      <c r="C782" s="6"/>
      <c r="D782" s="6"/>
      <c r="E782" s="6"/>
      <c r="F782" s="6"/>
      <c r="G782" s="6"/>
      <c r="H782" s="6"/>
    </row>
    <row r="783" spans="2:8" ht="14">
      <c r="B783" s="6"/>
      <c r="C783" s="6"/>
      <c r="D783" s="6"/>
      <c r="E783" s="6"/>
      <c r="F783" s="6"/>
      <c r="G783" s="6"/>
      <c r="H783" s="6"/>
    </row>
    <row r="784" spans="2:8" ht="14">
      <c r="B784" s="6"/>
      <c r="C784" s="6"/>
      <c r="D784" s="6"/>
      <c r="E784" s="6"/>
      <c r="F784" s="6"/>
      <c r="G784" s="6"/>
      <c r="H784" s="6"/>
    </row>
    <row r="785" spans="2:8" ht="14">
      <c r="B785" s="6"/>
      <c r="C785" s="6"/>
      <c r="D785" s="6"/>
      <c r="E785" s="6"/>
      <c r="F785" s="6"/>
      <c r="G785" s="6"/>
      <c r="H785" s="6"/>
    </row>
    <row r="786" spans="2:8" ht="14">
      <c r="B786" s="6"/>
      <c r="C786" s="6"/>
      <c r="D786" s="6"/>
      <c r="E786" s="6"/>
      <c r="F786" s="6"/>
      <c r="G786" s="6"/>
      <c r="H786" s="6"/>
    </row>
    <row r="787" spans="2:8" ht="14">
      <c r="B787" s="6"/>
      <c r="C787" s="6"/>
      <c r="D787" s="6"/>
      <c r="E787" s="6"/>
      <c r="F787" s="6"/>
      <c r="G787" s="6"/>
      <c r="H787" s="6"/>
    </row>
    <row r="788" spans="2:8" ht="14">
      <c r="B788" s="6"/>
      <c r="C788" s="6"/>
      <c r="D788" s="6"/>
      <c r="E788" s="6"/>
      <c r="F788" s="6"/>
      <c r="G788" s="6"/>
      <c r="H788" s="6"/>
    </row>
    <row r="789" spans="2:8" ht="14">
      <c r="B789" s="6"/>
      <c r="C789" s="6"/>
      <c r="D789" s="6"/>
      <c r="E789" s="6"/>
      <c r="F789" s="6"/>
      <c r="G789" s="6"/>
      <c r="H789" s="6"/>
    </row>
    <row r="790" spans="2:8" ht="14">
      <c r="B790" s="6"/>
      <c r="C790" s="7"/>
      <c r="D790" s="7"/>
      <c r="E790" s="7"/>
      <c r="F790" s="7"/>
      <c r="G790" s="7"/>
      <c r="H790" s="7"/>
    </row>
    <row r="791" spans="2:8">
      <c r="B791" s="7"/>
      <c r="C791" s="7"/>
      <c r="D791" s="7"/>
      <c r="E791" s="7"/>
      <c r="F791" s="7"/>
      <c r="G791" s="7"/>
      <c r="H791" s="7"/>
    </row>
    <row r="792" spans="2:8">
      <c r="B792" s="7"/>
      <c r="C792" s="7"/>
      <c r="D792" s="7"/>
      <c r="E792" s="7"/>
      <c r="F792" s="7"/>
      <c r="G792" s="7"/>
      <c r="H792" s="7"/>
    </row>
    <row r="793" spans="2:8">
      <c r="B793" s="7"/>
      <c r="C793" s="7"/>
      <c r="D793" s="7"/>
      <c r="E793" s="7"/>
      <c r="F793" s="7"/>
      <c r="G793" s="7"/>
      <c r="H793" s="7"/>
    </row>
    <row r="794" spans="2:8">
      <c r="B794" s="7"/>
      <c r="C794" s="7"/>
      <c r="D794" s="7"/>
      <c r="E794" s="7"/>
      <c r="F794" s="7"/>
      <c r="G794" s="7"/>
      <c r="H794" s="7"/>
    </row>
    <row r="795" spans="2:8">
      <c r="B795" s="7"/>
      <c r="C795" s="7"/>
      <c r="D795" s="7"/>
      <c r="E795" s="7"/>
      <c r="F795" s="7"/>
      <c r="G795" s="7"/>
      <c r="H795" s="7"/>
    </row>
    <row r="796" spans="2:8">
      <c r="B796" s="7"/>
      <c r="C796" s="7"/>
      <c r="D796" s="7"/>
      <c r="E796" s="7"/>
      <c r="F796" s="7"/>
      <c r="G796" s="7"/>
      <c r="H796" s="7"/>
    </row>
    <row r="797" spans="2:8">
      <c r="B797" s="7"/>
      <c r="C797" s="7"/>
      <c r="D797" s="7"/>
      <c r="E797" s="7"/>
      <c r="F797" s="7"/>
      <c r="G797" s="7"/>
      <c r="H797" s="7"/>
    </row>
    <row r="798" spans="2:8">
      <c r="B798" s="7"/>
      <c r="C798" s="7"/>
      <c r="D798" s="7"/>
      <c r="E798" s="7"/>
      <c r="F798" s="7"/>
      <c r="G798" s="7"/>
      <c r="H798" s="7"/>
    </row>
    <row r="799" spans="2:8">
      <c r="B799" s="7"/>
      <c r="C799" s="7"/>
      <c r="D799" s="7"/>
      <c r="E799" s="7"/>
      <c r="F799" s="7"/>
      <c r="G799" s="7"/>
      <c r="H799" s="7"/>
    </row>
    <row r="800" spans="2:8">
      <c r="B800" s="7"/>
      <c r="C800" s="7"/>
      <c r="D800" s="7"/>
      <c r="E800" s="7"/>
      <c r="F800" s="7"/>
      <c r="G800" s="7"/>
      <c r="H800" s="7"/>
    </row>
    <row r="801" spans="2:8">
      <c r="B801" s="7"/>
      <c r="C801" s="7"/>
      <c r="D801" s="7"/>
      <c r="E801" s="7"/>
      <c r="F801" s="7"/>
      <c r="G801" s="7"/>
      <c r="H801" s="7"/>
    </row>
    <row r="802" spans="2:8">
      <c r="B802" s="7"/>
      <c r="C802" s="7"/>
      <c r="D802" s="7"/>
      <c r="E802" s="7"/>
      <c r="F802" s="7"/>
      <c r="G802" s="7"/>
      <c r="H802" s="7"/>
    </row>
    <row r="803" spans="2:8">
      <c r="B803" s="7"/>
      <c r="C803" s="7"/>
      <c r="D803" s="7"/>
      <c r="E803" s="7"/>
      <c r="F803" s="7"/>
      <c r="G803" s="7"/>
      <c r="H803" s="7"/>
    </row>
    <row r="804" spans="2:8">
      <c r="B804" s="7"/>
      <c r="C804" s="7"/>
      <c r="D804" s="7"/>
      <c r="E804" s="7"/>
      <c r="F804" s="7"/>
      <c r="G804" s="7"/>
      <c r="H804" s="7"/>
    </row>
    <row r="805" spans="2:8">
      <c r="B805" s="7"/>
      <c r="C805" s="7"/>
      <c r="D805" s="7"/>
      <c r="E805" s="7"/>
      <c r="F805" s="7"/>
      <c r="G805" s="7"/>
      <c r="H805" s="7"/>
    </row>
    <row r="806" spans="2:8">
      <c r="B806" s="7"/>
      <c r="C806" s="7"/>
      <c r="D806" s="7"/>
      <c r="E806" s="7"/>
      <c r="F806" s="7"/>
      <c r="G806" s="7"/>
      <c r="H806" s="7"/>
    </row>
    <row r="807" spans="2:8">
      <c r="B807" s="7"/>
      <c r="C807" s="7"/>
      <c r="D807" s="7"/>
      <c r="E807" s="7"/>
      <c r="F807" s="7"/>
      <c r="G807" s="7"/>
      <c r="H807" s="7"/>
    </row>
    <row r="808" spans="2:8">
      <c r="B808" s="7"/>
      <c r="C808" s="7"/>
      <c r="D808" s="7"/>
      <c r="E808" s="7"/>
      <c r="F808" s="7"/>
      <c r="G808" s="7"/>
      <c r="H808" s="7"/>
    </row>
    <row r="809" spans="2:8">
      <c r="B809" s="7"/>
      <c r="C809" s="7"/>
      <c r="D809" s="7"/>
      <c r="E809" s="7"/>
      <c r="F809" s="7"/>
      <c r="G809" s="7"/>
      <c r="H809" s="7"/>
    </row>
    <row r="810" spans="2:8">
      <c r="B810" s="7"/>
      <c r="C810" s="7"/>
      <c r="D810" s="7"/>
      <c r="E810" s="7"/>
      <c r="F810" s="7"/>
      <c r="G810" s="7"/>
      <c r="H810" s="7"/>
    </row>
    <row r="811" spans="2:8">
      <c r="B811" s="7"/>
      <c r="C811" s="7"/>
      <c r="D811" s="7"/>
      <c r="E811" s="7"/>
      <c r="F811" s="7"/>
      <c r="G811" s="7"/>
      <c r="H811" s="7"/>
    </row>
    <row r="812" spans="2:8">
      <c r="B812" s="7"/>
      <c r="C812" s="7"/>
      <c r="D812" s="7"/>
      <c r="E812" s="7"/>
      <c r="F812" s="7"/>
      <c r="G812" s="7"/>
      <c r="H812" s="7"/>
    </row>
    <row r="813" spans="2:8">
      <c r="B813" s="7"/>
      <c r="C813" s="7"/>
      <c r="D813" s="7"/>
      <c r="E813" s="7"/>
      <c r="F813" s="7"/>
      <c r="G813" s="7"/>
      <c r="H813" s="7"/>
    </row>
    <row r="814" spans="2:8">
      <c r="B814" s="7"/>
      <c r="C814" s="7"/>
      <c r="D814" s="7"/>
      <c r="E814" s="7"/>
      <c r="F814" s="7"/>
      <c r="G814" s="7"/>
      <c r="H814" s="7"/>
    </row>
    <row r="815" spans="2:8">
      <c r="B815" s="7"/>
      <c r="C815" s="7"/>
      <c r="D815" s="7"/>
      <c r="E815" s="7"/>
      <c r="F815" s="7"/>
      <c r="G815" s="7"/>
      <c r="H815" s="7"/>
    </row>
    <row r="816" spans="2:8">
      <c r="B816" s="7"/>
      <c r="C816" s="7"/>
      <c r="D816" s="7"/>
      <c r="E816" s="7"/>
      <c r="F816" s="7"/>
      <c r="G816" s="7"/>
      <c r="H816" s="7"/>
    </row>
    <row r="817" spans="2:8">
      <c r="B817" s="7"/>
      <c r="C817" s="7"/>
      <c r="D817" s="7"/>
      <c r="E817" s="7"/>
      <c r="F817" s="7"/>
      <c r="G817" s="7"/>
      <c r="H817" s="7"/>
    </row>
    <row r="818" spans="2:8">
      <c r="B818" s="7"/>
      <c r="C818" s="7"/>
      <c r="D818" s="7"/>
      <c r="E818" s="7"/>
      <c r="F818" s="7"/>
      <c r="G818" s="7"/>
      <c r="H818" s="7"/>
    </row>
    <row r="819" spans="2:8">
      <c r="B819" s="7"/>
      <c r="C819" s="7"/>
      <c r="D819" s="7"/>
      <c r="E819" s="7"/>
      <c r="F819" s="7"/>
      <c r="G819" s="7"/>
      <c r="H819" s="7"/>
    </row>
    <row r="820" spans="2:8">
      <c r="B820" s="7"/>
      <c r="C820" s="7"/>
      <c r="D820" s="7"/>
      <c r="E820" s="7"/>
      <c r="F820" s="7"/>
      <c r="G820" s="7"/>
      <c r="H820" s="7"/>
    </row>
    <row r="821" spans="2:8">
      <c r="B821" s="7"/>
      <c r="C821" s="7"/>
      <c r="D821" s="7"/>
      <c r="E821" s="7"/>
      <c r="F821" s="7"/>
      <c r="G821" s="7"/>
      <c r="H821" s="7"/>
    </row>
    <row r="822" spans="2:8">
      <c r="B822" s="7"/>
      <c r="C822" s="7"/>
      <c r="D822" s="7"/>
      <c r="E822" s="7"/>
      <c r="F822" s="7"/>
      <c r="G822" s="7"/>
      <c r="H822" s="7"/>
    </row>
    <row r="823" spans="2:8">
      <c r="B823" s="7"/>
      <c r="C823" s="7"/>
      <c r="D823" s="7"/>
      <c r="E823" s="7"/>
      <c r="F823" s="7"/>
      <c r="G823" s="7"/>
      <c r="H823" s="7"/>
    </row>
    <row r="824" spans="2:8">
      <c r="B824" s="7"/>
      <c r="C824" s="7"/>
      <c r="D824" s="7"/>
      <c r="E824" s="7"/>
      <c r="F824" s="7"/>
      <c r="G824" s="7"/>
      <c r="H824" s="7"/>
    </row>
    <row r="825" spans="2:8">
      <c r="B825" s="7"/>
      <c r="C825" s="7"/>
      <c r="D825" s="7"/>
      <c r="E825" s="7"/>
      <c r="F825" s="7"/>
      <c r="G825" s="7"/>
      <c r="H825" s="7"/>
    </row>
    <row r="826" spans="2:8">
      <c r="B826" s="7"/>
      <c r="C826" s="7"/>
      <c r="D826" s="7"/>
      <c r="E826" s="7"/>
      <c r="F826" s="7"/>
      <c r="G826" s="7"/>
      <c r="H826" s="7"/>
    </row>
    <row r="827" spans="2:8">
      <c r="B827" s="7"/>
      <c r="C827" s="7"/>
      <c r="D827" s="7"/>
      <c r="E827" s="7"/>
      <c r="F827" s="7"/>
      <c r="G827" s="7"/>
      <c r="H827" s="7"/>
    </row>
    <row r="828" spans="2:8">
      <c r="B828" s="7"/>
      <c r="C828" s="7"/>
      <c r="D828" s="7"/>
      <c r="E828" s="7"/>
      <c r="F828" s="7"/>
      <c r="G828" s="7"/>
      <c r="H828" s="7"/>
    </row>
    <row r="829" spans="2:8">
      <c r="B829" s="7"/>
      <c r="C829" s="7"/>
      <c r="D829" s="7"/>
      <c r="E829" s="7"/>
      <c r="F829" s="7"/>
      <c r="G829" s="7"/>
      <c r="H829" s="7"/>
    </row>
    <row r="830" spans="2:8">
      <c r="B830" s="7"/>
      <c r="C830" s="7"/>
      <c r="D830" s="7"/>
      <c r="E830" s="7"/>
      <c r="F830" s="7"/>
      <c r="G830" s="7"/>
      <c r="H830" s="7"/>
    </row>
    <row r="831" spans="2:8">
      <c r="B831" s="7"/>
      <c r="C831" s="7"/>
      <c r="D831" s="7"/>
      <c r="E831" s="7"/>
      <c r="F831" s="7"/>
      <c r="G831" s="7"/>
      <c r="H831" s="7"/>
    </row>
    <row r="832" spans="2:8">
      <c r="B832" s="7"/>
      <c r="C832" s="7"/>
      <c r="D832" s="7"/>
      <c r="E832" s="7"/>
      <c r="F832" s="7"/>
      <c r="G832" s="7"/>
      <c r="H832" s="7"/>
    </row>
    <row r="833" spans="2:8">
      <c r="B833" s="7"/>
      <c r="C833" s="7"/>
      <c r="D833" s="7"/>
      <c r="E833" s="7"/>
      <c r="F833" s="7"/>
      <c r="G833" s="7"/>
      <c r="H833" s="7"/>
    </row>
    <row r="834" spans="2:8">
      <c r="B834" s="7"/>
      <c r="C834" s="7"/>
      <c r="D834" s="7"/>
      <c r="E834" s="7"/>
      <c r="F834" s="7"/>
      <c r="G834" s="7"/>
      <c r="H834" s="7"/>
    </row>
    <row r="835" spans="2:8">
      <c r="B835" s="7"/>
      <c r="C835" s="7"/>
      <c r="D835" s="7"/>
      <c r="E835" s="7"/>
      <c r="F835" s="7"/>
      <c r="G835" s="7"/>
      <c r="H835" s="7"/>
    </row>
    <row r="836" spans="2:8">
      <c r="B836" s="7"/>
      <c r="C836" s="7"/>
      <c r="D836" s="7"/>
      <c r="E836" s="7"/>
      <c r="F836" s="7"/>
      <c r="G836" s="7"/>
      <c r="H836" s="7"/>
    </row>
    <row r="837" spans="2:8">
      <c r="B837" s="7"/>
      <c r="C837" s="7"/>
      <c r="D837" s="7"/>
      <c r="E837" s="7"/>
      <c r="F837" s="7"/>
      <c r="G837" s="7"/>
      <c r="H837" s="7"/>
    </row>
    <row r="838" spans="2:8">
      <c r="B838" s="7"/>
      <c r="C838" s="7"/>
      <c r="D838" s="7"/>
      <c r="E838" s="7"/>
      <c r="F838" s="7"/>
      <c r="G838" s="7"/>
      <c r="H838" s="7"/>
    </row>
    <row r="839" spans="2:8">
      <c r="B839" s="7"/>
      <c r="C839" s="7"/>
      <c r="D839" s="7"/>
      <c r="E839" s="7"/>
      <c r="F839" s="7"/>
      <c r="G839" s="7"/>
      <c r="H839" s="7"/>
    </row>
    <row r="840" spans="2:8">
      <c r="B840" s="7"/>
      <c r="C840" s="7"/>
      <c r="D840" s="7"/>
      <c r="E840" s="7"/>
      <c r="F840" s="7"/>
      <c r="G840" s="7"/>
      <c r="H840" s="7"/>
    </row>
    <row r="841" spans="2:8">
      <c r="B841" s="7"/>
    </row>
    <row r="997" hidden="1"/>
    <row r="1001" ht="12.75" customHeight="1"/>
    <row r="1002" ht="14.25" customHeight="1"/>
    <row r="1015" ht="16.5" customHeight="1"/>
  </sheetData>
  <sheetProtection algorithmName="SHA-512" hashValue="b18ETxuNMJIFdiE5xpN7wl9EB5jnuOfRogl8gPU7jBKQjqSaBMwGWNAN+uAN65cjlK4bYpT9FnMrwloZ/I4qLA==" saltValue="YLJ8CrAus+9yRQ9nnJBVrw==" spinCount="100000" sheet="1" objects="1" scenarios="1" selectLockedCells="1"/>
  <phoneticPr fontId="3" type="noConversion"/>
  <pageMargins left="0.74803149606299213" right="0.74803149606299213" top="0.98425196850393704" bottom="0.98425196850393704" header="0" footer="0"/>
  <pageSetup paperSize="9" scale="90" orientation="portrait"/>
  <headerFooter alignWithMargins="0">
    <oddFooter>Stran &amp;P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List1</vt:lpstr>
    </vt:vector>
  </TitlesOfParts>
  <Company>pbi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STROJNE INSTALACIJE</dc:creator>
  <cp:lastModifiedBy>Darko Štrakl</cp:lastModifiedBy>
  <cp:lastPrinted>2026-05-03T14:45:09Z</cp:lastPrinted>
  <dcterms:created xsi:type="dcterms:W3CDTF">2002-10-30T09:56:37Z</dcterms:created>
  <dcterms:modified xsi:type="dcterms:W3CDTF">2026-06-03T10:43:08Z</dcterms:modified>
</cp:coreProperties>
</file>